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/>
  <mc:AlternateContent xmlns:mc="http://schemas.openxmlformats.org/markup-compatibility/2006">
    <mc:Choice Requires="x15">
      <x15ac:absPath xmlns:x15ac="http://schemas.microsoft.com/office/spreadsheetml/2010/11/ac" url="E:\Transtour\PESV Transtour\PASO 8 Programas de Gestión de riesgos críticos y factores de desempeño\"/>
    </mc:Choice>
  </mc:AlternateContent>
  <xr:revisionPtr revIDLastSave="0" documentId="11_E893B75AFAE0FF95CB5416DCDF32A8F277DB3AE2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8. PROGRAMA DE PREVEC.DE ALCOH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 localSheetId="0">[8]Instructivo!$B$112:$B$115</definedName>
    <definedName name="A">#REF!</definedName>
    <definedName name="A_impresión_IM">#REF!</definedName>
    <definedName name="aa">[9]APUS!$D$12</definedName>
    <definedName name="aaa">#REF!</definedName>
    <definedName name="AAS">[10]Controles!#REF!</definedName>
    <definedName name="ab">#REF!</definedName>
    <definedName name="ABONADOR" localSheetId="0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'[11]Lista tipo de actividad '!$A$1:$A$4</definedName>
    <definedName name="Actividad">#REF!</definedName>
    <definedName name="ADECUACION_RAICES___TALLOS" localSheetId="0">#REF!</definedName>
    <definedName name="ADECUACION_RAICES___TALLOS">#REF!</definedName>
    <definedName name="adgasg">[12]Presupuesto!#REF!</definedName>
    <definedName name="ADMINISTRACION">#REF!</definedName>
    <definedName name="ADMINISTRATIVO_PALANTA">'[13]LISTADO MATRIZ EPP'!#REF!</definedName>
    <definedName name="ADMINISTRATIVO_PLANTA" localSheetId="0">#REF!</definedName>
    <definedName name="ADMINISTRATIVO_PLANTA">#REF!</definedName>
    <definedName name="ADMON">#REF!</definedName>
    <definedName name="ADMON_PLANTA" localSheetId="0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[12]Presupuesto!#REF!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 localSheetId="0">#REF!</definedName>
    <definedName name="ALMACEN">#REF!</definedName>
    <definedName name="ANABANCO">'[14]ANALISIS RESUMIDOS'!$A$2:$D$2609</definedName>
    <definedName name="ANE">'[15]ANEXO 7'!#REF!</definedName>
    <definedName name="año_ind" localSheetId="0">#REF!</definedName>
    <definedName name="año_ind">#REF!</definedName>
    <definedName name="APLIC_POLEN" localSheetId="0">#REF!</definedName>
    <definedName name="APLIC_POLEN">#REF!</definedName>
    <definedName name="APLICACIÓN_AGROQUIMICOS" localSheetId="0">#REF!</definedName>
    <definedName name="APLICACIÓN_AGROQUIMICOS">#REF!</definedName>
    <definedName name="APLICADOR_DE_POLEN" localSheetId="0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[16]Hoja3!$B$1:$B$2</definedName>
    <definedName name="Área_de_Cantidades">#REF!</definedName>
    <definedName name="_xlnm.Print_Area" localSheetId="0">'8. PROGRAMA DE PREVEC.DE ALCOH.'!$A$1:$R$72</definedName>
    <definedName name="_xlnm.Print_Area">#REF!</definedName>
    <definedName name="arena">90000</definedName>
    <definedName name="AS">'[10]Barra proceso'!#REF!</definedName>
    <definedName name="aseo">'[2]Analisis Initarios '!$B$739</definedName>
    <definedName name="aseo1">'[2]Analisis Initarios '!$F$759</definedName>
    <definedName name="ASFALTO">'[17]5.2'!$D$21</definedName>
    <definedName name="asfalto1">'[2]Analisis Initarios '!$F$2560</definedName>
    <definedName name="ay">24330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[18]OFICIOS!$A$1:$A$17</definedName>
    <definedName name="BAPROCESO">'[10]Barra proceso'!$B$3:$B$41</definedName>
    <definedName name="BBBBBBBBBBBBBBBBBBBBBBBBBBBBBBBB">'[4]1'!#REF!</definedName>
    <definedName name="beafuente" localSheetId="0">'[19]Lista controles'!$B$2:$B$34</definedName>
    <definedName name="beafuente">'[20]Lista controles'!$B$2:$B$34</definedName>
    <definedName name="beafuentes">[10]Controles!#REF!</definedName>
    <definedName name="BIODIESEL_LABORATORIO" localSheetId="0">#REF!</definedName>
    <definedName name="BIODIESEL_LABORATORIO">#REF!</definedName>
    <definedName name="BIODIESEL_RECIBO_DESPACHO_MATPEL" localSheetId="0">#REF!</definedName>
    <definedName name="BIODIESEL_RECIBO_DESPACHO_MATPEL">#REF!</definedName>
    <definedName name="bn">[21]Perdida!$B$3:$B$40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 localSheetId="0">'[19]Lista controles'!$B$104:$B$126</definedName>
    <definedName name="BPREVEN">'[20]Lista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 localSheetId="0">#REF!</definedName>
    <definedName name="CALDERAS">#REF!</definedName>
    <definedName name="CAMECO" localSheetId="0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[9]APUS!$D$11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 localSheetId="0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>[10]Controles!#REF!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 localSheetId="0">#REF!</definedName>
    <definedName name="Cons">#REF!</definedName>
    <definedName name="CONT">#REF!</definedName>
    <definedName name="CONTFUENTE">[18]Controles!$B$43:$B$57</definedName>
    <definedName name="CONTMEDIO">[18]Controles!$B$65:$B$85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>'[22]Barra Control (intervencion)'!#REF!</definedName>
    <definedName name="CONTROL_MALEZAS" localSheetId="0">#REF!</definedName>
    <definedName name="CONTROL_MALEZAS">#REF!</definedName>
    <definedName name="Controles">'[22]Barra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 localSheetId="0">#REF!</definedName>
    <definedName name="COSECHAPODA">#REF!</definedName>
    <definedName name="COSECHERO" localSheetId="0">#REF!</definedName>
    <definedName name="COSECHERO">#REF!</definedName>
    <definedName name="COSECHERO_PODADOR_PALMA_AFRIC" localSheetId="0">#REF!</definedName>
    <definedName name="COSECHERO_PODADOR_PALMA_AFRIC">#REF!</definedName>
    <definedName name="COSECHERO_PODADOR_PALMA_AFRICANA" localSheetId="0">#REF!</definedName>
    <definedName name="COSECHERO_PODADOR_PALMA_AFRICANA">#REF!</definedName>
    <definedName name="COSECHERO_Y_PODADOR_PALMA_AFRICANA" localSheetId="0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[23]Controles!$B$46:$B$58</definedName>
    <definedName name="cvcv">[24]Controles!$B$2:$B$19</definedName>
    <definedName name="d" localSheetId="0">[8]Instructivo!$B$107:$B$110</definedName>
    <definedName name="D">#REF!</definedName>
    <definedName name="data64">[25]Factura!$D$39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'[26]Hoja de Peligros'!$B$4:$B$93</definedName>
    <definedName name="Datos_SW_G1">#REF!</definedName>
    <definedName name="Datos_SW_G2">#REF!</definedName>
    <definedName name="datos1" localSheetId="0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'[27]Hoja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'[28]1,01'!#REF!</definedName>
    <definedName name="DESCUENTOSS">'[28]1,01'!#REF!</definedName>
    <definedName name="DFSGF">#REF!</definedName>
    <definedName name="DI">#REF!</definedName>
    <definedName name="dias">[10]Controles!#REF!</definedName>
    <definedName name="DIAS_DE_INCAPACIDAD">[29]REGISTRO!$E$1:$E$7</definedName>
    <definedName name="DIESEL" localSheetId="0">#REF!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[29]REGISTRO!$BC$1:$BC$7</definedName>
    <definedName name="EE" hidden="1">{#N/A,#N/A,FALSE,"310.1";#N/A,#N/A,FALSE,"321.1";#N/A,#N/A,FALSE,"320.3";#N/A,#N/A,FALSE,"330.1"}</definedName>
    <definedName name="ELECTRICIST" localSheetId="0">#REF!</definedName>
    <definedName name="ELECTRICIST">#REF!</definedName>
    <definedName name="ELECTRICISTA">'[13]LISTADO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[30]EQUIPO!$B$2:$B$36</definedName>
    <definedName name="EQUIPO">#REF!</definedName>
    <definedName name="EQUIPO_1">[30]EQUIPO!$B$2:$D$36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[31]Listas!$C$3:$C$4</definedName>
    <definedName name="ESTERILIZACION" localSheetId="0">#REF!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'[32]COSTOS OFICINA'!#REF!</definedName>
    <definedName name="Excel_BuiltIn_Print_Titles_4">'[32]COSTOS CAMPAMENTO'!#REF!</definedName>
    <definedName name="externo">[33]Listas!$B$5:$B$19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'[34]días habiles 2015'!$D$2:$D$21</definedName>
    <definedName name="fhg" hidden="1">{#N/A,#N/A,FALSE,"310.1";#N/A,#N/A,FALSE,"321.1";#N/A,#N/A,FALSE,"320.3";#N/A,#N/A,FALSE,"330.1"}</definedName>
    <definedName name="Fin_de_semana">'[34]días habiles 2015'!$M$1:$M$2</definedName>
    <definedName name="FINAL">[35]FLUJOS!#REF!</definedName>
    <definedName name="fr" hidden="1">{#N/A,#N/A,FALSE,"310.1";#N/A,#N/A,FALSE,"321.1";#N/A,#N/A,FALSE,"320.3";#N/A,#N/A,FALSE,"330.1"}</definedName>
    <definedName name="frecuencia">[36]Hoja2!$B$3:$B$8</definedName>
    <definedName name="FRUTO" localSheetId="0">#REF!</definedName>
    <definedName name="FRUTO">#REF!</definedName>
    <definedName name="Fuen">'[37]Lista Controles'!$B$2:$B$28</definedName>
    <definedName name="Fuente">[38]Parámetros!$E$2:$E$18</definedName>
    <definedName name="FUENTE1">'[2]Analisis Initarios '!$F$3795</definedName>
    <definedName name="FUENTE2">'[2]Analisis Initarios '!$F$3829</definedName>
    <definedName name="FUENTES">[10]Controles!#REF!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>[10]Controles!#REF!</definedName>
    <definedName name="hilo">'[2]Analisis Initarios '!$B$1205</definedName>
    <definedName name="hilo1">'[2]Analisis Initarios '!$F$1225</definedName>
    <definedName name="HOJA1">#REF!</definedName>
    <definedName name="HOLA">[23]Perdida!$B$3:$B$31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[39]Insum!$A$3:$H$100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[40]Presupuesto!#REF!</definedName>
    <definedName name="instalpasamuro">#REF!</definedName>
    <definedName name="INSUBANCO">[14]INSUMOS!$A$2:$D$6979</definedName>
    <definedName name="Insumos">[41]Insumos!$A$6:$D$90</definedName>
    <definedName name="irafuente">'[42]Lista controles (2)'!$B$2:$B$22</definedName>
    <definedName name="iramedio1">'[42]Lista controles (2)'!$B$26:$B$56</definedName>
    <definedName name="iramitigacion">'[42]Lista controles (2)'!$B$98:$B$108</definedName>
    <definedName name="iraperdida">'[42]Lista pérdida probable (2)'!$B$3:$B$36</definedName>
    <definedName name="irapersonas">'[42]Lista controles (2)'!$B$60:$B$72</definedName>
    <definedName name="iraprevencion">'[42]Lista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 localSheetId="0">#REF!</definedName>
    <definedName name="JARDINERO">#REF!</definedName>
    <definedName name="JEFE_DE_ZONA" localSheetId="0">#REF!</definedName>
    <definedName name="JEFE_DE_ZONA">#REF!</definedName>
    <definedName name="JEFE_ZONA" localSheetId="0">#REF!</definedName>
    <definedName name="JEFE_ZONA">#REF!</definedName>
    <definedName name="JOIJOIJ">'[4]1'!#REF!</definedName>
    <definedName name="JURIFUENTE">[43]Controles!$B$2:$B$19</definedName>
    <definedName name="JURIMEDIO">[43]Controles!$B$24:$B$43</definedName>
    <definedName name="JURIMITI">[43]Controles!$B$84:$B$91</definedName>
    <definedName name="JURIPERSON">[43]Controles!$B$47:$B$59</definedName>
    <definedName name="JURIPREVN">[43]Controles!$B$63:$B$81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 localSheetId="0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'[44]Acta Parcial'!#REF!</definedName>
    <definedName name="LIMPIEZA" localSheetId="0">#REF!</definedName>
    <definedName name="LIMPIEZA">#REF!</definedName>
    <definedName name="lista1" localSheetId="0">[45]Hoja1!$E$5:$E$8</definedName>
    <definedName name="lista1">[46]Hoja1!$E$5:$E$8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[43]Controles!$B$2:$B$19</definedName>
    <definedName name="LOREPROCESO">'[47]Barra Proceso'!$B$3:$B$17</definedName>
    <definedName name="LORFUENTE">[43]Controles!$B$2:$B$19</definedName>
    <definedName name="LORMEDIO">[43]Controles!$B$24:$B$43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'[48]Lista controles'!$B$24:$B$43</definedName>
    <definedName name="MANCEPEL">'[10]Barra Peligro'!$A$3:$A$106</definedName>
    <definedName name="Mancepell">'[42]Lista Peligro (2)'!$A$3:$A$100</definedName>
    <definedName name="manceprevent">[24]Controles!$B$63:$B$80</definedName>
    <definedName name="MANFACT" localSheetId="0">#REF!</definedName>
    <definedName name="MANFACT">#REF!</definedName>
    <definedName name="MANFUENTE">[10]Controles!#REF!</definedName>
    <definedName name="MANMED" localSheetId="0">'[19]Lista controles'!$B$38:$B$77</definedName>
    <definedName name="MANMED">'[20]Lista controles'!$B$38:$B$77</definedName>
    <definedName name="MANMED2" localSheetId="0">'[19]Lista controles'!$B$38:$B$84</definedName>
    <definedName name="MANMED2">'[20]Lista controles'!$B$38:$B$84</definedName>
    <definedName name="MANMEDIO">[10]Controles!#REF!</definedName>
    <definedName name="MANMIT">'[49]Lista Controles'!$B$115:$B$130</definedName>
    <definedName name="MANMITI">[10]Controles!$B$28:$B$33</definedName>
    <definedName name="MANMITI1">[50]Controles!$B$25:$B$28</definedName>
    <definedName name="MANMITIS">'[51]LISTA CONTROLES'!$B$106:$B$122</definedName>
    <definedName name="MANODEOBRA">[52]MANODEOBRA!$A$9:$EL$3574</definedName>
    <definedName name="ManoObra">[53]Insum!$A$152:$H$183</definedName>
    <definedName name="MANPER" localSheetId="0">'[19]Lista pérdida probable'!$B$3:$B$37</definedName>
    <definedName name="MANPER">'[20]Lista pérdida probable'!$B$3:$B$37</definedName>
    <definedName name="MANPERD">[10]Perdida!$B$3:$B$43</definedName>
    <definedName name="MANPERSON">[10]Controles!#REF!</definedName>
    <definedName name="MANPERSONA" localSheetId="0">'[19]Lista controles'!$B$87:$B$98</definedName>
    <definedName name="MANPERSONA">'[20]Lista controles'!$B$87:$B$98</definedName>
    <definedName name="MANPESON">[23]Controles!$B$36:$B$42</definedName>
    <definedName name="MANPREVEN">[10]Controles!$B$4:$B$24</definedName>
    <definedName name="MANRIESGOS" localSheetId="0">#REF!</definedName>
    <definedName name="MANRIESGOS">#REF!</definedName>
    <definedName name="Maquinaria">[53]Insum!$A$105:$H$148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[30]MATERIAL!$B$3:$B$580</definedName>
    <definedName name="MATERIALES">[54]MATERIALES!$A$9:$DU$12719</definedName>
    <definedName name="MATRIZ">'[48]Lista Peligro'!$A$3:$A$101</definedName>
    <definedName name="MECANIC_AUTOMOTRIZ" localSheetId="0">#REF!</definedName>
    <definedName name="MECANIC_AUTOMOTRIZ">#REF!</definedName>
    <definedName name="MECÁNICO_AUTOMOTRIZ">'[13]LISTADO MATRIZ EPP'!#REF!</definedName>
    <definedName name="MECANICO_DIESEL" localSheetId="0">#REF!</definedName>
    <definedName name="MECANICO_DIESEL">#REF!</definedName>
    <definedName name="MECANICO_MTTO_PLANTA" localSheetId="0">#REF!</definedName>
    <definedName name="MECANICO_MTTO_PLANTA">#REF!</definedName>
    <definedName name="Med">'[37]Lista Controles'!$B$31:$B$68</definedName>
    <definedName name="mediacaña">'[2]Analisis Initarios '!$B$1905</definedName>
    <definedName name="mediacaña1">'[2]Analisis Initarios '!$F$1925</definedName>
    <definedName name="MEDIO">[10]Controles!#REF!</definedName>
    <definedName name="MES">[31]Listas!$B$3:$B$14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'[37]Lista Controles'!$B$116:$B$132</definedName>
    <definedName name="MITI">'[55]Lista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 localSheetId="0">#REF!</definedName>
    <definedName name="MONTACARGAS">#REF!</definedName>
    <definedName name="MONTALLANTAS" localSheetId="0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 localSheetId="0">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[39]Insum!$A$3:$H$100</definedName>
    <definedName name="No.">[29]REGISTRO!$BE$1:$BE$7</definedName>
    <definedName name="NOMBE22">#REF!</definedName>
    <definedName name="NOMBRE">[29]REGISTRO!$D$1:$D$7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 localSheetId="0">#REF!</definedName>
    <definedName name="NORMAS_APLICABLES">#REF!</definedName>
    <definedName name="NORMAS_APLICABLES_A_LOS_EPP">'[56]LISTA MATRIZ EPP'!$B$26</definedName>
    <definedName name="NORMAS_EPP" localSheetId="0">#REF!</definedName>
    <definedName name="NORMAS_EPP">#REF!</definedName>
    <definedName name="NOVEDADES">'[57]JUSTIFICACION Y NOVEDAD'!$A$4:$B$10</definedName>
    <definedName name="np">[58]APU!$E$4</definedName>
    <definedName name="Ntrab" localSheetId="0">#REF!</definedName>
    <definedName name="Ntrab">#REF!</definedName>
    <definedName name="O">#REF!</definedName>
    <definedName name="OBRER_MONTALLANTAS" localSheetId="0">#REF!</definedName>
    <definedName name="OBRER_MONTALLANTAS">#REF!</definedName>
    <definedName name="OBRERO_CONTROL_MALEZAS_CON_BOMBA" localSheetId="0">#REF!</definedName>
    <definedName name="OBRERO_CONTROL_MALEZAS_CON_BOMBA">#REF!</definedName>
    <definedName name="OBRERO_LIMPIEZA_DE_ASEQUIAS__DRENAJES__PLATOS_CALLES" localSheetId="0">#REF!</definedName>
    <definedName name="OBRERO_LIMPIEZA_DE_ASEQUIAS__DRENAJES__PLATOS_CALLES">#REF!</definedName>
    <definedName name="OBRERO_OFICIOS_VARIOS">'[13]LISTADO MATRIZ EPP'!#REF!</definedName>
    <definedName name="OC">#REF!</definedName>
    <definedName name="of">36450</definedName>
    <definedName name="OFICIOS_VARIOS" localSheetId="0">#REF!</definedName>
    <definedName name="OFICIOS_VARIOS">#REF!</definedName>
    <definedName name="op" localSheetId="0">#REF!</definedName>
    <definedName name="op">#REF!</definedName>
    <definedName name="OPERADOR_ALZADOR" localSheetId="0">#REF!</definedName>
    <definedName name="OPERADOR_ALZADOR">#REF!</definedName>
    <definedName name="OPERADOR_ALZADORA" localSheetId="0">#REF!</definedName>
    <definedName name="OPERADOR_ALZADORA">#REF!</definedName>
    <definedName name="OPERADOR_BOMBA_ROYAL" localSheetId="0">#REF!</definedName>
    <definedName name="OPERADOR_BOMBA_ROYAL">#REF!</definedName>
    <definedName name="OPERADOR_CALDERAS" localSheetId="0">#REF!</definedName>
    <definedName name="OPERADOR_CALDERAS">#REF!</definedName>
    <definedName name="OPERADOR_CAMECO" localSheetId="0">#REF!</definedName>
    <definedName name="OPERADOR_CAMECO">#REF!</definedName>
    <definedName name="OPERADOR_CANOA___MERINERO" localSheetId="0">#REF!</definedName>
    <definedName name="OPERADOR_CANOA___MERINERO">#REF!</definedName>
    <definedName name="OPERADOR_ESTERILIZACION__DESFRUTACION___DIGESTION___PRENSADO">'[13]LISTADO MATRIZ EPP'!#REF!</definedName>
    <definedName name="OPERADOR_LABORATORIO">'[13]LISTADO MATRIZ EPP'!#REF!</definedName>
    <definedName name="OPERADOR_PALMISTERIA">'[13]LISTADO MATRIZ EPP'!#REF!</definedName>
    <definedName name="OPERADOR_RECEPCION_FRUTO">'[13]LISTADO MATRIZ EPP'!#REF!</definedName>
    <definedName name="OPERADOR_RIEGO" localSheetId="0">#REF!</definedName>
    <definedName name="OPERADOR_RIEGO">#REF!</definedName>
    <definedName name="OPERADOR_TURBO_GENERADORES">'[13]LISTADO MATRIZ EPP'!#REF!</definedName>
    <definedName name="OPERADORES_MOTOS">'[13]LISTADO MATRIZ EPP'!#REF!</definedName>
    <definedName name="OSIRWOIEROWIRJIWOEJR">'[4]1'!#REF!</definedName>
    <definedName name="P">#REF!</definedName>
    <definedName name="PAGINA_1_DE_1">#REF!</definedName>
    <definedName name="PALMISTERIA" localSheetId="0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 localSheetId="0">'[19]Lista peligro agrupado'!$A$1:$A$14</definedName>
    <definedName name="PELAGRUP">'[20]Lista peligro agrupado'!$A$1:$A$14</definedName>
    <definedName name="PELI">'[59]Lista peligro'!$A$1:$A$108</definedName>
    <definedName name="PERDIDAS">[10]Perdida!$B$3:$B$35</definedName>
    <definedName name="Pereira">[10]Controles!#REF!</definedName>
    <definedName name="PERFIL_DEL_TRAMO">#REF!</definedName>
    <definedName name="Pers">'[37]Lista Controles'!$B$71:$B$87</definedName>
    <definedName name="PERSONA">[10]Controles!#REF!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[60]RESUMEN!$A$8:$DU$2234</definedName>
    <definedName name="Prev">'[37]Lista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 localSheetId="0">#REF!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>[10]Controles!#REF!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[61]APU!$E$4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[62]VALIDACION!$C$2:$C$18</definedName>
    <definedName name="resul">#REF!</definedName>
    <definedName name="RET">#REF!</definedName>
    <definedName name="retr">#REF!</definedName>
    <definedName name="rfref">#REF!</definedName>
    <definedName name="RIEGO" localSheetId="0">#REF!</definedName>
    <definedName name="RIEGO">#REF!</definedName>
    <definedName name="RIESGOS" localSheetId="0">#REF!</definedName>
    <definedName name="RIESGOS">#REF!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 localSheetId="0">#REF!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 localSheetId="0">#REF!</definedName>
    <definedName name="SECERE_ZONA">#REF!</definedName>
    <definedName name="SECRE_ZONA" localSheetId="0">#REF!</definedName>
    <definedName name="SECRE_ZONA">#REF!</definedName>
    <definedName name="SERVICIO_GENERAL" localSheetId="0">#REF!</definedName>
    <definedName name="SERVICIO_GENERAL">#REF!</definedName>
    <definedName name="SERVICIOS_GENERALES" localSheetId="0">#REF!</definedName>
    <definedName name="SERVICIOS_GENERALES">#REF!</definedName>
    <definedName name="SHARED_FORMULA_21">#N/A</definedName>
    <definedName name="SOAT">[16]Hoja3!$A$1:$A$2</definedName>
    <definedName name="SOLADO">#REF!</definedName>
    <definedName name="SOLDADOR">'[13]LISTADO MATRIZ EPP'!#REF!</definedName>
    <definedName name="SOLDAR" localSheetId="0">#REF!</definedName>
    <definedName name="SOLDAR">#REF!</definedName>
    <definedName name="subacometeb">'[3]Analisis Electricos '!$B$187</definedName>
    <definedName name="subacometec">'[3]Analisis Electricos '!$B$221</definedName>
    <definedName name="SUBPRO">'[10]Barra proceso'!#REF!</definedName>
    <definedName name="SUBPROCESO">'[10]Barra proceso'!#REF!</definedName>
    <definedName name="sumiventana">'[2]Analisis Initarios '!#REF!</definedName>
    <definedName name="sumiventana1">'[2]Analisis Initarios '!#REF!</definedName>
    <definedName name="SUPERRUTINARIO">'[23]Barra Rut'!$A$2:$A$4</definedName>
    <definedName name="TABLA">#REF!</definedName>
    <definedName name="tablerognral">'[3]Analisis Electricos '!$B$151</definedName>
    <definedName name="TANQUE">[63]Presupuesto!$A$7:$H$58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 localSheetId="0">#REF!</definedName>
    <definedName name="Texp">#REF!</definedName>
    <definedName name="Tipo">[38]Parámetros!$G$2:$G$3</definedName>
    <definedName name="TIPO_RESIDUO">[62]VALIDACION!$D$2:$D$5</definedName>
    <definedName name="TITULO">#REF!</definedName>
    <definedName name="TítuloDeViaje">[64]VIAJE!$A$1</definedName>
    <definedName name="Títulos">'[65]062'!$A$1:$G$7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 localSheetId="0">#REF!</definedName>
    <definedName name="TRACTOR">#REF!</definedName>
    <definedName name="TRACTORISTA" localSheetId="0">#REF!</definedName>
    <definedName name="TRACTORISTA">#REF!</definedName>
    <definedName name="trans30">'[3]Analisis Electricos '!$B$6</definedName>
    <definedName name="TRANSPORTE">[66]TRANSPORTE!$A$9:$DK$6866</definedName>
    <definedName name="TRAT">[67]desmonte!$E$48</definedName>
    <definedName name="TURBO">'[13]LISTADO MATRIZ EPP'!#REF!</definedName>
    <definedName name="TURBO_GENERADOR" localSheetId="0">#REF!</definedName>
    <definedName name="TURBO_GENERADOR">#REF!</definedName>
    <definedName name="U">#REF!</definedName>
    <definedName name="Ubicación">[53]Datos!$B$4</definedName>
    <definedName name="Unidad">#REF!</definedName>
    <definedName name="Unidades">[68]Presup_Cancha!$J$13:$J$17</definedName>
    <definedName name="UTIL">#REF!</definedName>
    <definedName name="UTILIDADES">#REF!</definedName>
    <definedName name="v">'[69]Barra Rut'!$A$2:$A$4</definedName>
    <definedName name="valaudio">[70]Audiometrias!$Y$1:$Y$2</definedName>
    <definedName name="vbb">[24]Controles!$B$24:$B$43</definedName>
    <definedName name="vbv">[24]Controles!$B$63:$B$80</definedName>
    <definedName name="vcb">[24]Controles!$B$47:$B$59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 localSheetId="0">#REF!</definedName>
    <definedName name="VIGILANCIA">#REF!</definedName>
    <definedName name="VIGILANTE" localSheetId="0">#REF!</definedName>
    <definedName name="VIGILANTE">#REF!</definedName>
    <definedName name="vinilo">'[2]Analisis Initarios '!#REF!</definedName>
    <definedName name="vinilo1">'[2]Analisis Initarios '!#REF!</definedName>
    <definedName name="VISITA" localSheetId="0">#REF!</definedName>
    <definedName name="VISITA">#REF!</definedName>
    <definedName name="VISITANTES">'[13]LISTADO MATRIZ EPP'!#REF!</definedName>
    <definedName name="vnb">[24]Controles!$B$2:$B$19</definedName>
    <definedName name="vxcvcv">[24]Controles!$B$24:$B$43</definedName>
    <definedName name="W">#REF!</definedName>
    <definedName name="wrn.julio24." hidden="1">{#N/A,#N/A,FALSE,"310.1";#N/A,#N/A,FALSE,"321.1";#N/A,#N/A,FALSE,"320.3";#N/A,#N/A,FALSE,"330.1"}</definedName>
    <definedName name="WSERWEER">'[71]COSTOS OFICINA'!#REF!</definedName>
    <definedName name="www">#REF!</definedName>
    <definedName name="xc">'[72]Barra Peligro'!$A$3:$A$102</definedName>
    <definedName name="XCVXCV">'[48]Lista controles'!$B$2:$B$19</definedName>
    <definedName name="XXX">'[73]4.2'!$B$38</definedName>
    <definedName name="xxxx">[12]Presupuesto!#REF!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8" i="1" l="1"/>
  <c r="Q48" i="1"/>
  <c r="P48" i="1"/>
  <c r="O48" i="1"/>
  <c r="R45" i="1"/>
  <c r="Q45" i="1"/>
  <c r="P45" i="1"/>
  <c r="O45" i="1"/>
  <c r="R42" i="1"/>
  <c r="Q42" i="1"/>
  <c r="P42" i="1"/>
  <c r="O42" i="1"/>
  <c r="Q36" i="1"/>
  <c r="R33" i="1"/>
  <c r="Q33" i="1"/>
  <c r="O32" i="1"/>
  <c r="O31" i="1"/>
  <c r="O30" i="1"/>
  <c r="O29" i="1"/>
  <c r="O28" i="1"/>
  <c r="O27" i="1"/>
  <c r="O26" i="1"/>
  <c r="O25" i="1"/>
  <c r="O24" i="1"/>
  <c r="O23" i="1"/>
  <c r="O22" i="1"/>
  <c r="O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FABIAN PEREZ</author>
  </authors>
  <commentList>
    <comment ref="A21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 xml:space="preserve">+ Estrategias para identificar posibles casos de conducción bajo el efecto de alcohol y sustancias psicoactivas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+ Acciones y correctivos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+ Responsables del progama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+ Frecuencia de evaluación de los resultados.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+ Procedimiento en caso de presentarse conducción bajo el influjo de alcohol o sustancias psicoactivas.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+ Mecanismos de comunicación y campañas de prevención vial.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<sst xmlns="http://schemas.openxmlformats.org/spreadsheetml/2006/main" count="112" uniqueCount="86">
  <si>
    <t>PLAN ESTRATEGICO DE SEGURIDAD VIAL</t>
  </si>
  <si>
    <t>Versión: 1</t>
  </si>
  <si>
    <t>Codigo: TR-FPA-019</t>
  </si>
  <si>
    <t>PROGRAMA DE PREVENCIÓN DE CONSUMO DE  ALCOHOL  Y SUSTANCIAS PSICOACTIVAS</t>
  </si>
  <si>
    <t>Fecha: 25/11/2024</t>
  </si>
  <si>
    <t>RIESGO/ASPECTO</t>
  </si>
  <si>
    <t>DESCRIPCIÓN DEL PELIGRO/IMPACTO</t>
  </si>
  <si>
    <t xml:space="preserve">Consumo de alcohol y sustancias psicoactivas </t>
  </si>
  <si>
    <t>Afectaciones en los sistemas orgánicos (circulatorio, digestivo, nervioso, endocrino, respiratorio)</t>
  </si>
  <si>
    <t xml:space="preserve"> PROCESO / SUBPROCESO A LOS CUALES APLICA</t>
  </si>
  <si>
    <t>ACTIVIDAD / TAREA</t>
  </si>
  <si>
    <t xml:space="preserve"> Conductores, contratistas y funcionarios que se traslade en misión de la empresa
Concientizar a todos los funcionarios de la organización sobre los riesgos asociados al consumo de alcohol, cigarrillos y sustancias psicoactivas </t>
  </si>
  <si>
    <t>Desempeño de las funciones  rutinarias y no rutinarias de todos los funcionarios en especial aquellos que se encuentran en Misión de la empresa</t>
  </si>
  <si>
    <t>FECHA DE CREACIÓN</t>
  </si>
  <si>
    <t>LÍDER DEL PROGRAMA</t>
  </si>
  <si>
    <t>Enero  de 20XX</t>
  </si>
  <si>
    <t>Profesional  SST</t>
  </si>
  <si>
    <t>OBJETIVOS DEL PROGRAMA</t>
  </si>
  <si>
    <t>RESPONSABLES</t>
  </si>
  <si>
    <t>REQUISITO LEGAL Y/U OTRO APLICABLE</t>
  </si>
  <si>
    <t>Diseñar e implementar estrategias de intervención encaminadas a controlar los peligros asociados a el consumo de alcohol, cigarrillo y sustancias psicoactivas</t>
  </si>
  <si>
    <t xml:space="preserve">* Dirección General
* Dirección de Gestión Humana
* Funcionarios en Misión </t>
  </si>
  <si>
    <t>Resolución 1075 de 1992
Resolución 4225 de 1992 
Decreto 414 del 2002
Ley 1566 del 2012
Ley 1335 del 2009
Resolución 1956 del 2008
Ley 30 de 1986
 Sentencia C-636/16</t>
  </si>
  <si>
    <t>INDICADORES Y METAS</t>
  </si>
  <si>
    <t>INDICADORES</t>
  </si>
  <si>
    <t>CUANDO</t>
  </si>
  <si>
    <t>META</t>
  </si>
  <si>
    <t>Cumplimiento</t>
  </si>
  <si>
    <t>(Actividades ejecutadas / Actividades programadas)x100</t>
  </si>
  <si>
    <t>Semestral</t>
  </si>
  <si>
    <t>90% de cumplimiento en la ejecución de actividades</t>
  </si>
  <si>
    <t>Cobertura</t>
  </si>
  <si>
    <t>(No. Funcionarios cubiertos/ No. Total de Funcionarios x100</t>
  </si>
  <si>
    <t>100% de los Funcionarios identificados como expuestos</t>
  </si>
  <si>
    <t>De Impacto (Resultados)</t>
  </si>
  <si>
    <t>(No. Casos positivos / No. Pruebas realizadas) x100</t>
  </si>
  <si>
    <t>El numero de casos positivos no será mayor al 1% del total de la población expuesta (Personal en Misión)</t>
  </si>
  <si>
    <t>Factor de desempeño</t>
  </si>
  <si>
    <r>
      <rPr>
        <b/>
        <sz val="10"/>
        <rFont val="Arial"/>
        <family val="2"/>
      </rPr>
      <t>Los factores de desempeño de Cero Tolerancia a la conducción bajo los efectos del Alcohol y Sustancias Psicoactivas</t>
    </r>
    <r>
      <rPr>
        <sz val="10"/>
        <rFont val="Arial"/>
        <family val="2"/>
      </rPr>
      <t>, entre otros pueden ser: pruebas aleatorias de alcohol a los conductores de vehículos automotores y no automotores que realicen actividades al servicio de la organización, o en las instalaciones de la organización, o en zonas aledañas que estén bajo el control de la organización, prueba de control anual en sangre para alcohol y en orina para sustancias psicoactivas para conductores que realizan recorridos al servicio de la organización.</t>
    </r>
  </si>
  <si>
    <t>PLAN DE ACCIÓN PARA ALCANZAR LAS METAS</t>
  </si>
  <si>
    <t>ACTIVIDADES</t>
  </si>
  <si>
    <t>RESPONSABLE</t>
  </si>
  <si>
    <t>RECURSOS</t>
  </si>
  <si>
    <t>PLAZO</t>
  </si>
  <si>
    <t>%AVANCE</t>
  </si>
  <si>
    <t>PLANEADO</t>
  </si>
  <si>
    <t>EJECUTADO</t>
  </si>
  <si>
    <t xml:space="preserve">Llevar a cabo pruebas periódicas de alcoholimetría </t>
  </si>
  <si>
    <t>SST</t>
  </si>
  <si>
    <t>Tiempo - Personal- Alcoholímetro</t>
  </si>
  <si>
    <t>Estrategias para identificar posibles casos de conducción bajo el efecto del alcohol y sustancias psicoactivas</t>
  </si>
  <si>
    <t>Tiempo - Personal - tecnología</t>
  </si>
  <si>
    <t>Procedimiento en caso de presentarse conducción bajo el influjo de alcohol o sustancias psicoactivas.</t>
  </si>
  <si>
    <t>Mecanismos de comunicación y campañas de prevención vial.</t>
  </si>
  <si>
    <t>Campaña de prevención del consumo de alcohol y sustancias psicoactivas</t>
  </si>
  <si>
    <t xml:space="preserve">Socialización del Reglamento interno de trabajo y Código de Faltas y Sanciones </t>
  </si>
  <si>
    <t>Publicación de la política de no alcohol, tabaco y sustancias psicoactivas</t>
  </si>
  <si>
    <t>Publicación de hábitos de  vida saludable</t>
  </si>
  <si>
    <t>Instructivo para realizar pruebas de alcohol</t>
  </si>
  <si>
    <t xml:space="preserve">Acuerdo del reconocimiento de las politicas por parte del trabajador </t>
  </si>
  <si>
    <t>SUMA</t>
  </si>
  <si>
    <t>COSTOS</t>
  </si>
  <si>
    <t>ACTIVIDAD</t>
  </si>
  <si>
    <t xml:space="preserve"> PRESUPUESTO</t>
  </si>
  <si>
    <t>Contratación de proveedor para realización de alcoholimetrías</t>
  </si>
  <si>
    <t>Capacitación, formación y asesoría</t>
  </si>
  <si>
    <t>Reinversión ARL</t>
  </si>
  <si>
    <t>SEGUIMIENTO A INDICADORES</t>
  </si>
  <si>
    <t>NOMBRE INDICADOR</t>
  </si>
  <si>
    <t>FORMULA</t>
  </si>
  <si>
    <t>FRECUENCIA</t>
  </si>
  <si>
    <t>I trimestre 2024</t>
  </si>
  <si>
    <t>II trimes 2024</t>
  </si>
  <si>
    <t>IIl trimes 2024</t>
  </si>
  <si>
    <t>IV trimes 2024</t>
  </si>
  <si>
    <t>Trimestral</t>
  </si>
  <si>
    <t>Cobertura (Política)</t>
  </si>
  <si>
    <t>(No. Trabajadores cubiertos/ No. Total de trabajadores) x100</t>
  </si>
  <si>
    <t xml:space="preserve">Eficacia </t>
  </si>
  <si>
    <t>I trimestre</t>
  </si>
  <si>
    <t>PERSONAL EXPUESTO 2024 (EN MISIÓN)</t>
  </si>
  <si>
    <t>Empleado</t>
  </si>
  <si>
    <t>Identificación No.</t>
  </si>
  <si>
    <t>Cargo</t>
  </si>
  <si>
    <t>Fecha Ingreso</t>
  </si>
  <si>
    <t>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</si>
</sst>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&quot;$&quot;\ #,##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5"/>
      <name val="Arial"/>
      <family val="2"/>
    </font>
    <font>
      <b/>
      <sz val="11"/>
      <name val="Arial"/>
      <family val="2"/>
    </font>
    <font>
      <b/>
      <sz val="10"/>
      <color rgb="FF000000"/>
      <name val="Tahoma"/>
      <family val="2"/>
    </font>
    <font>
      <sz val="11"/>
      <color theme="1"/>
      <name val="Arial"/>
      <family val="2"/>
    </font>
    <font>
      <b/>
      <sz val="10"/>
      <color theme="0" tint="-0.14999847407452621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vertical="center" wrapText="1"/>
    </xf>
    <xf numFmtId="0" fontId="3" fillId="3" borderId="32" xfId="0" applyFont="1" applyFill="1" applyBorder="1" applyAlignment="1">
      <alignment vertical="center" wrapText="1"/>
    </xf>
    <xf numFmtId="0" fontId="3" fillId="3" borderId="33" xfId="0" applyFont="1" applyFill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9" fontId="3" fillId="0" borderId="40" xfId="0" applyNumberFormat="1" applyFont="1" applyBorder="1" applyAlignment="1">
      <alignment horizontal="center" vertical="center" wrapText="1"/>
    </xf>
    <xf numFmtId="9" fontId="3" fillId="0" borderId="41" xfId="0" applyNumberFormat="1" applyFont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 wrapText="1"/>
    </xf>
    <xf numFmtId="1" fontId="3" fillId="0" borderId="36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6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50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Alignment="1">
      <alignment vertical="center"/>
    </xf>
    <xf numFmtId="0" fontId="4" fillId="0" borderId="17" xfId="1" applyNumberFormat="1" applyFont="1" applyFill="1" applyBorder="1" applyAlignment="1">
      <alignment horizontal="center" vertical="center" wrapText="1"/>
    </xf>
    <xf numFmtId="1" fontId="4" fillId="0" borderId="18" xfId="1" applyNumberFormat="1" applyFont="1" applyFill="1" applyBorder="1" applyAlignment="1">
      <alignment horizontal="center" vertical="center" wrapText="1"/>
    </xf>
    <xf numFmtId="0" fontId="4" fillId="0" borderId="20" xfId="1" applyNumberFormat="1" applyFont="1" applyFill="1" applyBorder="1" applyAlignment="1">
      <alignment horizontal="center" vertical="center" wrapText="1"/>
    </xf>
    <xf numFmtId="1" fontId="4" fillId="0" borderId="21" xfId="1" applyNumberFormat="1" applyFont="1" applyFill="1" applyBorder="1" applyAlignment="1">
      <alignment horizontal="center" vertical="center" wrapText="1"/>
    </xf>
    <xf numFmtId="0" fontId="4" fillId="0" borderId="23" xfId="1" applyNumberFormat="1" applyFont="1" applyFill="1" applyBorder="1" applyAlignment="1">
      <alignment horizontal="center" vertical="center" wrapText="1"/>
    </xf>
    <xf numFmtId="1" fontId="4" fillId="0" borderId="27" xfId="1" applyNumberFormat="1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10" fillId="0" borderId="17" xfId="0" applyFont="1" applyBorder="1"/>
    <xf numFmtId="0" fontId="10" fillId="0" borderId="20" xfId="0" applyFont="1" applyBorder="1"/>
    <xf numFmtId="0" fontId="10" fillId="0" borderId="23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17" fontId="4" fillId="0" borderId="17" xfId="0" applyNumberFormat="1" applyFont="1" applyBorder="1" applyAlignment="1">
      <alignment horizontal="center" vertical="center" wrapText="1"/>
    </xf>
    <xf numFmtId="9" fontId="3" fillId="0" borderId="17" xfId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17" fontId="4" fillId="0" borderId="20" xfId="0" applyNumberFormat="1" applyFont="1" applyBorder="1" applyAlignment="1">
      <alignment horizontal="center" vertical="center" wrapText="1"/>
    </xf>
    <xf numFmtId="9" fontId="3" fillId="0" borderId="20" xfId="1" applyFont="1" applyFill="1" applyBorder="1" applyAlignment="1">
      <alignment horizontal="center" vertical="center" wrapText="1"/>
    </xf>
    <xf numFmtId="0" fontId="10" fillId="0" borderId="19" xfId="2" applyFont="1" applyBorder="1" applyAlignment="1">
      <alignment horizontal="left" vertical="center" wrapText="1"/>
    </xf>
    <xf numFmtId="0" fontId="10" fillId="0" borderId="20" xfId="2" applyFont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3" xfId="3" applyFont="1" applyFill="1" applyBorder="1" applyAlignment="1">
      <alignment horizontal="left" vertical="center" wrapText="1"/>
    </xf>
    <xf numFmtId="164" fontId="4" fillId="0" borderId="4" xfId="3" applyFont="1" applyFill="1" applyBorder="1" applyAlignment="1">
      <alignment horizontal="left" vertical="center" wrapText="1"/>
    </xf>
    <xf numFmtId="164" fontId="4" fillId="0" borderId="5" xfId="3" applyFont="1" applyFill="1" applyBorder="1" applyAlignment="1">
      <alignment horizontal="left" vertical="center" wrapText="1"/>
    </xf>
    <xf numFmtId="165" fontId="4" fillId="0" borderId="3" xfId="3" applyNumberFormat="1" applyFont="1" applyFill="1" applyBorder="1" applyAlignment="1">
      <alignment horizontal="center" vertical="center"/>
    </xf>
    <xf numFmtId="165" fontId="4" fillId="0" borderId="4" xfId="3" applyNumberFormat="1" applyFont="1" applyFill="1" applyBorder="1" applyAlignment="1">
      <alignment horizontal="center" vertical="center"/>
    </xf>
    <xf numFmtId="165" fontId="4" fillId="0" borderId="5" xfId="3" applyNumberFormat="1" applyFont="1" applyFill="1" applyBorder="1" applyAlignment="1">
      <alignment horizontal="center" vertical="center"/>
    </xf>
    <xf numFmtId="9" fontId="4" fillId="0" borderId="3" xfId="1" applyFont="1" applyBorder="1" applyAlignment="1">
      <alignment horizontal="center" vertical="center" wrapText="1"/>
    </xf>
    <xf numFmtId="9" fontId="4" fillId="0" borderId="5" xfId="1" applyFont="1" applyBorder="1" applyAlignment="1">
      <alignment horizontal="center" vertical="center" wrapText="1"/>
    </xf>
    <xf numFmtId="0" fontId="11" fillId="0" borderId="22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164" fontId="4" fillId="0" borderId="3" xfId="3" applyFont="1" applyFill="1" applyBorder="1" applyAlignment="1">
      <alignment horizontal="center" vertical="center" wrapText="1"/>
    </xf>
    <xf numFmtId="164" fontId="4" fillId="0" borderId="4" xfId="3" applyFont="1" applyFill="1" applyBorder="1" applyAlignment="1">
      <alignment horizontal="center" vertical="center" wrapText="1"/>
    </xf>
    <xf numFmtId="164" fontId="4" fillId="0" borderId="5" xfId="3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7" xfId="0" applyFont="1" applyBorder="1" applyAlignment="1">
      <alignment horizontal="center"/>
    </xf>
  </cellXfs>
  <cellStyles count="4">
    <cellStyle name="Hipervínculo" xfId="2" builtinId="8"/>
    <cellStyle name="Moneda 5" xfId="3" xr:uid="{00000000-0005-0000-0000-000001000000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s-CO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'8. PROGRAMA DE PREVEC.DE ALCOH.'!$B$40</c:f>
              <c:strCache>
                <c:ptCount val="1"/>
                <c:pt idx="0">
                  <c:v>Cumplimiento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dLbl>
              <c:idx val="0"/>
              <c:layout>
                <c:manualLayout>
                  <c:x val="1.0053129204676801E-2"/>
                  <c:y val="-3.0765742370095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92-40DE-BECE-A7BEB82111B9}"/>
                </c:ext>
              </c:extLst>
            </c:dLbl>
            <c:dLbl>
              <c:idx val="2"/>
              <c:layout>
                <c:manualLayout>
                  <c:x val="2.5077791317670801E-2"/>
                  <c:y val="-5.53783362661727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92-40DE-BECE-A7BEB82111B9}"/>
                </c:ext>
              </c:extLst>
            </c:dLbl>
            <c:dLbl>
              <c:idx val="3"/>
              <c:layout>
                <c:manualLayout>
                  <c:x val="1.2428604030938799E-2"/>
                  <c:y val="-6.15314847401920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892-40DE-BECE-A7BEB82111B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'8. PROGRAMA DE PREVEC.DE ALCOH.'!$O$39:$R$39</c:f>
              <c:strCache>
                <c:ptCount val="4"/>
                <c:pt idx="0">
                  <c:v>I trimestre 2024</c:v>
                </c:pt>
                <c:pt idx="1">
                  <c:v>II trimes 2024</c:v>
                </c:pt>
                <c:pt idx="2">
                  <c:v>IIl trimes 2024</c:v>
                </c:pt>
                <c:pt idx="3">
                  <c:v>IV trimes 2024</c:v>
                </c:pt>
              </c:strCache>
            </c:strRef>
          </c:cat>
          <c:val>
            <c:numRef>
              <c:f>'8. PROGRAMA DE PREVEC.DE ALCOH.'!$O$42:$R$42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92-40DE-BECE-A7BEB8211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128871408"/>
        <c:axId val="-1128868688"/>
        <c:axId val="0"/>
      </c:bar3DChart>
      <c:catAx>
        <c:axId val="-1128871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128868688"/>
        <c:crosses val="autoZero"/>
        <c:auto val="1"/>
        <c:lblAlgn val="ctr"/>
        <c:lblOffset val="100"/>
        <c:noMultiLvlLbl val="0"/>
      </c:catAx>
      <c:valAx>
        <c:axId val="-1128868688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-1128871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_tradnl"/>
              <a:t>Cobertura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'8. PROGRAMA DE PREVEC.DE ALCOH.'!$B$43</c:f>
              <c:strCache>
                <c:ptCount val="1"/>
                <c:pt idx="0">
                  <c:v>Cobertura (Política)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dLbl>
              <c:idx val="0"/>
              <c:layout>
                <c:manualLayout>
                  <c:x val="1.0053129204676801E-2"/>
                  <c:y val="-3.0765742370095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A40-41F4-AECA-7571957A94A1}"/>
                </c:ext>
              </c:extLst>
            </c:dLbl>
            <c:dLbl>
              <c:idx val="2"/>
              <c:layout>
                <c:manualLayout>
                  <c:x val="2.5077791317670801E-2"/>
                  <c:y val="-5.53783362661727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A40-41F4-AECA-7571957A94A1}"/>
                </c:ext>
              </c:extLst>
            </c:dLbl>
            <c:dLbl>
              <c:idx val="3"/>
              <c:layout>
                <c:manualLayout>
                  <c:x val="1.2428604030938799E-2"/>
                  <c:y val="-6.15314847401920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A40-41F4-AECA-7571957A94A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'8. PROGRAMA DE PREVEC.DE ALCOH.'!$O$39:$R$39</c:f>
              <c:strCache>
                <c:ptCount val="4"/>
                <c:pt idx="0">
                  <c:v>I trimestre 2024</c:v>
                </c:pt>
                <c:pt idx="1">
                  <c:v>II trimes 2024</c:v>
                </c:pt>
                <c:pt idx="2">
                  <c:v>IIl trimes 2024</c:v>
                </c:pt>
                <c:pt idx="3">
                  <c:v>IV trimes 2024</c:v>
                </c:pt>
              </c:strCache>
            </c:strRef>
          </c:cat>
          <c:val>
            <c:numRef>
              <c:f>'8. PROGRAMA DE PREVEC.DE ALCOH.'!$O$45:$R$45</c:f>
              <c:numCache>
                <c:formatCode>0%</c:formatCode>
                <c:ptCount val="4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0-41F4-AECA-7571957A9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128866512"/>
        <c:axId val="-1128871952"/>
        <c:axId val="0"/>
      </c:bar3DChart>
      <c:catAx>
        <c:axId val="-1128866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128871952"/>
        <c:crosses val="autoZero"/>
        <c:auto val="1"/>
        <c:lblAlgn val="ctr"/>
        <c:lblOffset val="100"/>
        <c:noMultiLvlLbl val="0"/>
      </c:catAx>
      <c:valAx>
        <c:axId val="-1128871952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-1128866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s-CO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'8. PROGRAMA DE PREVEC.DE ALCOH.'!$B$46</c:f>
              <c:strCache>
                <c:ptCount val="1"/>
                <c:pt idx="0">
                  <c:v>Eficacia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dLbl>
              <c:idx val="0"/>
              <c:layout>
                <c:manualLayout>
                  <c:x val="1.0053129204676801E-2"/>
                  <c:y val="-3.0765742370095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DE-480F-A165-22EF51378226}"/>
                </c:ext>
              </c:extLst>
            </c:dLbl>
            <c:dLbl>
              <c:idx val="2"/>
              <c:layout>
                <c:manualLayout>
                  <c:x val="2.5077791317670801E-2"/>
                  <c:y val="-5.53783362661727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DE-480F-A165-22EF51378226}"/>
                </c:ext>
              </c:extLst>
            </c:dLbl>
            <c:dLbl>
              <c:idx val="3"/>
              <c:layout>
                <c:manualLayout>
                  <c:x val="1.2428604030938799E-2"/>
                  <c:y val="-6.15314847401920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CDE-480F-A165-22EF5137822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'8. PROGRAMA DE PREVEC.DE ALCOH.'!$O$39:$R$39</c:f>
              <c:strCache>
                <c:ptCount val="4"/>
                <c:pt idx="0">
                  <c:v>I trimestre 2024</c:v>
                </c:pt>
                <c:pt idx="1">
                  <c:v>II trimes 2024</c:v>
                </c:pt>
                <c:pt idx="2">
                  <c:v>IIl trimes 2024</c:v>
                </c:pt>
                <c:pt idx="3">
                  <c:v>IV trimes 2024</c:v>
                </c:pt>
              </c:strCache>
            </c:strRef>
          </c:cat>
          <c:val>
            <c:numRef>
              <c:f>'8. PROGRAMA DE PREVEC.DE ALCOH.'!$O$48:$R$48</c:f>
              <c:numCache>
                <c:formatCode>0%</c:formatCode>
                <c:ptCount val="4"/>
                <c:pt idx="0">
                  <c:v>0.02</c:v>
                </c:pt>
                <c:pt idx="1">
                  <c:v>0.01</c:v>
                </c:pt>
                <c:pt idx="2">
                  <c:v>0</c:v>
                </c:pt>
                <c:pt idx="3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DE-480F-A165-22EF51378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128863792"/>
        <c:axId val="-1128877392"/>
        <c:axId val="0"/>
      </c:bar3DChart>
      <c:catAx>
        <c:axId val="-1128863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128877392"/>
        <c:crosses val="autoZero"/>
        <c:auto val="1"/>
        <c:lblAlgn val="ctr"/>
        <c:lblOffset val="100"/>
        <c:noMultiLvlLbl val="0"/>
      </c:catAx>
      <c:valAx>
        <c:axId val="-1128877392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-1128863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jpeg"/><Relationship Id="rId3" Type="http://schemas.openxmlformats.org/officeDocument/2006/relationships/chart" Target="../charts/chart3.xml"/><Relationship Id="rId7" Type="http://schemas.openxmlformats.org/officeDocument/2006/relationships/hyperlink" Target="#'8. PROGRAMAS'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hyperlink" Target="#PROGRAMA!A1"/><Relationship Id="rId5" Type="http://schemas.openxmlformats.org/officeDocument/2006/relationships/hyperlink" Target="#PLANEAR!A1"/><Relationship Id="rId4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687386</xdr:colOff>
      <xdr:row>48</xdr:row>
      <xdr:rowOff>71436</xdr:rowOff>
    </xdr:from>
    <xdr:to>
      <xdr:col>8</xdr:col>
      <xdr:colOff>294480</xdr:colOff>
      <xdr:row>50</xdr:row>
      <xdr:rowOff>596899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671787</xdr:colOff>
      <xdr:row>50</xdr:row>
      <xdr:rowOff>689742</xdr:rowOff>
    </xdr:from>
    <xdr:to>
      <xdr:col>8</xdr:col>
      <xdr:colOff>278881</xdr:colOff>
      <xdr:row>53</xdr:row>
      <xdr:rowOff>292099</xdr:rowOff>
    </xdr:to>
    <xdr:graphicFrame macro="">
      <xdr:nvGraphicFramePr>
        <xdr:cNvPr id="3" name="1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660838</xdr:colOff>
      <xdr:row>53</xdr:row>
      <xdr:rowOff>395890</xdr:rowOff>
    </xdr:from>
    <xdr:to>
      <xdr:col>8</xdr:col>
      <xdr:colOff>267932</xdr:colOff>
      <xdr:row>56</xdr:row>
      <xdr:rowOff>0</xdr:rowOff>
    </xdr:to>
    <xdr:graphicFrame macro="">
      <xdr:nvGraphicFramePr>
        <xdr:cNvPr id="4" name="1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18</xdr:col>
      <xdr:colOff>495300</xdr:colOff>
      <xdr:row>0</xdr:row>
      <xdr:rowOff>0</xdr:rowOff>
    </xdr:from>
    <xdr:to>
      <xdr:col>20</xdr:col>
      <xdr:colOff>87053</xdr:colOff>
      <xdr:row>0</xdr:row>
      <xdr:rowOff>265545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3430250" y="0"/>
          <a:ext cx="810953" cy="265545"/>
          <a:chOff x="10310089" y="0"/>
          <a:chExt cx="985226" cy="265545"/>
        </a:xfrm>
      </xdr:grpSpPr>
      <xdr:sp macro="" textlink="">
        <xdr:nvSpPr>
          <xdr:cNvPr id="6" name="Trapecio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 rot="10800000">
            <a:off x="10310089" y="0"/>
            <a:ext cx="985226" cy="256308"/>
          </a:xfrm>
          <a:prstGeom prst="trapezoid">
            <a:avLst>
              <a:gd name="adj" fmla="val 44444"/>
            </a:avLst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_tradnl" sz="1100"/>
          </a:p>
        </xdr:txBody>
      </xdr:sp>
      <xdr:sp macro="" textlink="">
        <xdr:nvSpPr>
          <xdr:cNvPr id="7" name="CuadroTexto 6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0471727" y="23090"/>
            <a:ext cx="692728" cy="24245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_tradnl" sz="1100">
                <a:ln>
                  <a:solidFill>
                    <a:schemeClr val="bg1"/>
                  </a:solidFill>
                </a:ln>
              </a:rPr>
              <a:t>MENÚ</a:t>
            </a:r>
          </a:p>
        </xdr:txBody>
      </xdr:sp>
    </xdr:grpSp>
    <xdr:clientData fPrintsWithSheet="0"/>
  </xdr:twoCellAnchor>
  <xdr:twoCellAnchor>
    <xdr:from>
      <xdr:col>20</xdr:col>
      <xdr:colOff>16227</xdr:colOff>
      <xdr:row>0</xdr:row>
      <xdr:rowOff>0</xdr:rowOff>
    </xdr:from>
    <xdr:to>
      <xdr:col>21</xdr:col>
      <xdr:colOff>302621</xdr:colOff>
      <xdr:row>0</xdr:row>
      <xdr:rowOff>256308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4170377" y="0"/>
          <a:ext cx="895994" cy="256308"/>
          <a:chOff x="16221427" y="0"/>
          <a:chExt cx="984894" cy="256308"/>
        </a:xfrm>
      </xdr:grpSpPr>
      <xdr:sp macro="" textlink="">
        <xdr:nvSpPr>
          <xdr:cNvPr id="9" name="Trapecio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10800000">
            <a:off x="16221427" y="0"/>
            <a:ext cx="984894" cy="256308"/>
          </a:xfrm>
          <a:prstGeom prst="trapezoid">
            <a:avLst>
              <a:gd name="adj" fmla="val 44444"/>
            </a:avLst>
          </a:prstGeom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_tradnl" sz="1100"/>
          </a:p>
        </xdr:txBody>
      </xdr:sp>
      <xdr:sp macro="" textlink="">
        <xdr:nvSpPr>
          <xdr:cNvPr id="10" name="CuadroTexto 9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16348429" y="10391"/>
            <a:ext cx="742437" cy="24245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_tradnl" sz="1100">
                <a:ln>
                  <a:solidFill>
                    <a:schemeClr val="bg1"/>
                  </a:solidFill>
                </a:ln>
                <a:solidFill>
                  <a:schemeClr val="dk1"/>
                </a:solidFill>
                <a:latin typeface="+mn-lt"/>
                <a:ea typeface="+mn-ea"/>
                <a:cs typeface="+mn-cs"/>
              </a:rPr>
              <a:t>PLANEAR</a:t>
            </a:r>
          </a:p>
        </xdr:txBody>
      </xdr:sp>
    </xdr:grpSp>
    <xdr:clientData fPrintsWithSheet="0"/>
  </xdr:twoCellAnchor>
  <xdr:twoCellAnchor>
    <xdr:from>
      <xdr:col>21</xdr:col>
      <xdr:colOff>241300</xdr:colOff>
      <xdr:row>0</xdr:row>
      <xdr:rowOff>0</xdr:rowOff>
    </xdr:from>
    <xdr:to>
      <xdr:col>23</xdr:col>
      <xdr:colOff>137231</xdr:colOff>
      <xdr:row>0</xdr:row>
      <xdr:rowOff>279400</xdr:rowOff>
    </xdr:to>
    <xdr:grpSp>
      <xdr:nvGrpSpPr>
        <xdr:cNvPr id="11" name="Grupo 1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5005050" y="0"/>
          <a:ext cx="1115131" cy="279400"/>
          <a:chOff x="22554494" y="0"/>
          <a:chExt cx="984894" cy="256308"/>
        </a:xfrm>
        <a:solidFill>
          <a:schemeClr val="accent1">
            <a:lumMod val="75000"/>
          </a:schemeClr>
        </a:solidFill>
      </xdr:grpSpPr>
      <xdr:sp macro="" textlink="">
        <xdr:nvSpPr>
          <xdr:cNvPr id="12" name="Trapeci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10800000">
            <a:off x="22554494" y="0"/>
            <a:ext cx="984894" cy="256308"/>
          </a:xfrm>
          <a:prstGeom prst="trapezoid">
            <a:avLst>
              <a:gd name="adj" fmla="val 44444"/>
            </a:avLst>
          </a:prstGeom>
          <a:grpFill/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_tradnl" sz="1100"/>
          </a:p>
        </xdr:txBody>
      </xdr:sp>
      <xdr:sp macro="" textlink="">
        <xdr:nvSpPr>
          <xdr:cNvPr id="13" name="CuadroTexto 12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22681496" y="10391"/>
            <a:ext cx="742437" cy="24245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_tradnl" sz="1100">
                <a:ln>
                  <a:solidFill>
                    <a:schemeClr val="bg1"/>
                  </a:solidFill>
                </a:ln>
                <a:solidFill>
                  <a:schemeClr val="dk1"/>
                </a:solidFill>
                <a:latin typeface="+mn-lt"/>
                <a:ea typeface="+mn-ea"/>
                <a:cs typeface="+mn-cs"/>
              </a:rPr>
              <a:t>PROGRAMAS</a:t>
            </a:r>
          </a:p>
        </xdr:txBody>
      </xdr:sp>
    </xdr:grpSp>
    <xdr:clientData/>
  </xdr:twoCellAnchor>
  <xdr:twoCellAnchor editAs="oneCell">
    <xdr:from>
      <xdr:col>0</xdr:col>
      <xdr:colOff>358588</xdr:colOff>
      <xdr:row>0</xdr:row>
      <xdr:rowOff>100852</xdr:rowOff>
    </xdr:from>
    <xdr:to>
      <xdr:col>1</xdr:col>
      <xdr:colOff>94004</xdr:colOff>
      <xdr:row>2</xdr:row>
      <xdr:rowOff>300067</xdr:rowOff>
    </xdr:to>
    <xdr:pic>
      <xdr:nvPicPr>
        <xdr:cNvPr id="15" name="image1.jpe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58588" y="100852"/>
          <a:ext cx="878416" cy="804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Presupuesto%20Construcci&#243;n%20Puente%20Peatonal%20Manitas.xls?A6E57C5F" TargetMode="External"/><Relationship Id="rId1" Type="http://schemas.openxmlformats.org/officeDocument/2006/relationships/externalLinkPath" Target="file:///\\A6E57C5F\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Documents%20and%20Settings\obras2\Mis%20documentos\CASTILLA%20LA%20NU\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ANA\Desktop\PROING%20SA\INCER\Panorama%20de%20risgo%20PFR_CONTRATISTA_ISA--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LBM\LBM\Castilla\Interv-2009\C.O%20108-2009\Actas\MODIF.%2010-10-09%20civilc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SILVERIO\DISCO%20D\Mis%20documentos\Proyectos\Carvajal\Colmena%20ARP\Carvajal%20implementacion\Carvajal%202008\Implementacion%20Carvajal\4.3.1%20Indetificacion%20peligros\29-04-08%20Peligros%20Carvajal%20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573654\Matriz%20de%20Identificaci&#243;n%20de%20Peligros%20Evaluaci&#243;n%20y%20Control%20de%20riesgos%20Mtto%20Central%20nueva%20outsourcing%20Ajuste%20Oct%20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perez\Downloads\Anexo%204.%20%20PESV%20(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MATRIZ%20MEDELLIN%20CARVAJ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FA9CFAB\Matriz%20de%20Identificaci&#243;n%20de%20Peligros%20Evaluaci&#243;n%20y%20Control%20de%20riesgos%20Mtto%20Central%20nueva%20outsourcing%20Ajuste%20Oct%2007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D38BC263" TargetMode="External"/><Relationship Id="rId1" Type="http://schemas.openxmlformats.org/officeDocument/2006/relationships/externalLinkPath" Target="file:///\\D38BC263\Matriz%20de%20Identificaci&#243;n%20de%20Peligros%20Evaluaci&#243;n%20y%20Control%20de%20riesgos%20Mtto%20Central%20nueva%20outsourcing%20Ajuste%20Oc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Peligros%20Pulpa%20%20P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iNGLES\Matriz%20Peligros%20PM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Corporativo\Iso14001_Ohsas18001_SGRI\Operaciones_P1\Maquinas_Esmaltados\OMC\OHSAS%2018001\Matriz%20Peligros%20Esmaltados%20VERSION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de%20peligros%20Ingenieria%20P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Temp\notes6030C8\varios\OHS%20Evaluaci&#243;nde%20Riesg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Users\cojamal\Documents\HSEQ\IP&amp;R\F02-NEZCP061%20Extraccion%20de%20SF6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Documents%20and%20Settings\Organizador\Mis%20documentos\Proterra\Actas%20PG\Iraca%20San%20Martin\Presupuesto-Obras%20Civil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W2kduitama\rhumanos\SHURTADO\Mis%20documentos2005\INFORMES2005\INFORME%20IMPRIMIR\RESUMESTADACCID2005-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VILLA%20TAKOA\Presupuesto\APUS%20VILLA%20TAKO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Ing.%20Oscar\Downloads\MATRIZ%20PARA%20EL%20CALCULO%20DEL%20AIU%2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\USER\Downloads\FOPE04_CONTEXTO_%20ESTRATEGICO_%20V_2.0%20(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jmperez\Documents\TECNICA\DEPORTE%20Y%20RECREACION\02%20ESTANDARIZADO%20POLIDEPORTIVO\05%20HOJA%20CALCULO%20ESTANDARIZADO\PRESUPUESTO%20DEL%20POLIDEPORTIVO%20COMPLETO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wnloads\PROGRAMA%20DE%20CAPACITACIONES%20202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Recupotencia\OHSAS%2018001\Ajustes%20auditor&#237;a\Matriz%20de%20identificaci&#243;n%20de%20Peligros,%20evaluaci&#243;n%20y%20control%20de%20riesgos.%20No.%20268000001%20Recupotencia%20P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C:\Users\farepeca\AppData\Local\Microsoft\Windows\Temporary%20Internet%20Files\Content.Outlook\R9JBZP72\Programa%20Salud%20Publica%202017%20Diciembre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Documents%20and%20Settings\Alexandra\Mis%20documentos\MAURICIO\PROGRAMAS%20VIAS\FNC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Maquinas_Esmaltados\PMS\OHSAS%2018001\ajustes%20auditoria\Matriz%20de%20Identificaci&#243;n%20de%20Peligros%20Evaluaci&#243;n%20y%20Control%20de%20Riesgos%20Maquina%20P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Corporativo\Iso14001_Ohsas18001_SGRI\Administracion\INFORMATICA\OHSAS%2018001\Matriz%20Peligros%20Informtatica%20y%20Telecomunicaciones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6C7FF63\1.%20MATRIZ%20PELIGROS%20RIESGOS%20CASA%20MAT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CD4F8A9F" TargetMode="External"/><Relationship Id="rId1" Type="http://schemas.openxmlformats.org/officeDocument/2006/relationships/externalLinkPath" Target="file:///\\CD4F8A9F\1.%20MATRIZ%20PELIGROS%20RIESGOS%20CASA%20MA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Corporativo\Iso14001_Ohsas18001_SGRI\Administracion\GESTI&#211;N%20HUMANA\OHSAS%2018001\Matriz%20Peligros%20Gesti&#243;n%20Humana%20P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Documents%20and%20Settings\am6283\Configuraci&#243;n%20local\Archivos%20temporales%20de%20Internet\OLK8F\Formato%20Matriz%20de%20Identificaci&#243;n%20de%20Peligros%20%20Evaluaci&#243;n%20y%20Control%20de%20Riesgo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Maquina4\OHSAS%2018000\Ajustes%20auditor&#237;a%20(Desp%20Rec%20PM4)\MATRIZ%20DE%20IDENTIFICACI&#211;N%20DE%20PELIGROS,%20EVALUACI&#211;N%20Y%20CONTROL%20DE%20RIESGOS.%20No%20240000009%20PM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A.R.P%20Colmena\MATRIZ\MATRIZ%2011%20DE%20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Abastecimiento\OHSAS%2018001\AJUSTES%20AUDITORIA%20INTERNA\Matriz%20de%20peligros%20Abastecimiento%20Versi&#243;n%2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NO%20DE%20OBR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VISTA%20H.%20SAN%20JUAN\FNCV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TERIAL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Conversion\4.%20Ohsas%2018001\Ajustes%20auditoria%20interna\150000008%20Matriz%20Peligros%20Conversi&#243;n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LISTA%20MATRIZ%20EPP?A6E57C5F" TargetMode="External"/><Relationship Id="rId1" Type="http://schemas.openxmlformats.org/officeDocument/2006/relationships/externalLinkPath" Target="file:///\\A6E57C5F\LISTA%20MATRIZ%20EPP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35847F75" TargetMode="External"/><Relationship Id="rId1" Type="http://schemas.openxmlformats.org/officeDocument/2006/relationships/externalLinkPath" Target="file:///\\35847F75\SEGUIMIENTO%20DIARIO%2030%20NOVIEMBR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Recupotencia\21.Ajustes%20auditoria%20interna\180010010Matriz%20Identif%20Peligros%20Eval%20Control%20Riesgos%20Cald%20P1%20v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Presupuesto%20F.%20G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C\Downloads\Plan-de-viaj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TRANSPORT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peliros%20pulpa\Matriz%20Peligros%20Pulpa%20P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soni\Documents\EMPRESAS%201\2017\Programa%20Auditivo%20(1)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Polideportivos%20madrid\Presupuesto%20herramientas%20de%20calculo\MATRIZ%20PARA%20EL%20CALCULO%20DEL%20AIU%2020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fibra,%20pulpa%20y%20caustificacion\Matriz%20Peligros%20Pulpa%20P1%20corregido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ncada de Poste "/>
      <sheetName val="Montaje de Estructuras"/>
      <sheetName val="Montaje de Equipos"/>
      <sheetName val="Instructivo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tipo de actividad "/>
      <sheetName val="Lista controles"/>
      <sheetName val="Lista pérdida probable"/>
      <sheetName val="Lista peligro agrupad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érdida probable"/>
      <sheetName val="Lista peligro agrupado"/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/>
      <sheetData sheetId="1"/>
      <sheetData sheetId="2"/>
      <sheetData sheetId="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2"/>
      <sheetName val="062 (2)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rlsura.com/files/2018/Analisis_marco_normativo_pruebas_de_alcoholemia_en_colombia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71"/>
  <dimension ref="A1:R70"/>
  <sheetViews>
    <sheetView showGridLines="0" tabSelected="1" view="pageBreakPreview" zoomScaleNormal="130" zoomScaleSheetLayoutView="100" zoomScalePageLayoutView="130" workbookViewId="0">
      <pane ySplit="3" topLeftCell="A4" activePane="bottomLeft" state="frozen"/>
      <selection pane="bottomLeft" activeCell="C3" sqref="C3:O3"/>
      <selection activeCell="M12" sqref="M12"/>
    </sheetView>
  </sheetViews>
  <sheetFormatPr defaultColWidth="9.140625" defaultRowHeight="15" customHeight="1"/>
  <cols>
    <col min="1" max="1" width="17.140625" style="27" customWidth="1"/>
    <col min="2" max="5" width="9.28515625" style="27" customWidth="1"/>
    <col min="6" max="6" width="12.28515625" style="27" customWidth="1"/>
    <col min="7" max="8" width="9.28515625" style="27" customWidth="1"/>
    <col min="9" max="9" width="9.42578125" style="27" customWidth="1"/>
    <col min="10" max="14" width="9.28515625" style="27" customWidth="1"/>
    <col min="15" max="15" width="13.85546875" style="27" customWidth="1"/>
    <col min="16" max="16" width="12.28515625" style="27" customWidth="1"/>
    <col min="17" max="18" width="13.42578125" style="27" customWidth="1"/>
    <col min="19" max="19" width="9.140625" style="27" customWidth="1"/>
    <col min="20" max="16384" width="9.140625" style="27"/>
  </cols>
  <sheetData>
    <row r="1" spans="1:18" ht="24" customHeight="1">
      <c r="A1" s="48"/>
      <c r="B1" s="48"/>
      <c r="C1" s="49" t="s">
        <v>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1" t="s">
        <v>1</v>
      </c>
      <c r="Q1" s="51"/>
      <c r="R1" s="51"/>
    </row>
    <row r="2" spans="1:18" ht="24" customHeight="1">
      <c r="A2" s="48"/>
      <c r="B2" s="48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2</v>
      </c>
      <c r="Q2" s="51"/>
      <c r="R2" s="51"/>
    </row>
    <row r="3" spans="1:18" ht="24" customHeight="1">
      <c r="A3" s="48"/>
      <c r="B3" s="48"/>
      <c r="C3" s="52" t="s">
        <v>3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1" t="s">
        <v>4</v>
      </c>
      <c r="Q3" s="51"/>
      <c r="R3" s="51"/>
    </row>
    <row r="4" spans="1:18" ht="12.7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17.25" customHeight="1">
      <c r="A5" s="39" t="s">
        <v>5</v>
      </c>
      <c r="B5" s="40"/>
      <c r="C5" s="40"/>
      <c r="D5" s="40"/>
      <c r="E5" s="40"/>
      <c r="F5" s="40"/>
      <c r="G5" s="40"/>
      <c r="H5" s="40"/>
      <c r="I5" s="41"/>
      <c r="J5" s="39" t="s">
        <v>6</v>
      </c>
      <c r="K5" s="40"/>
      <c r="L5" s="40"/>
      <c r="M5" s="40"/>
      <c r="N5" s="40"/>
      <c r="O5" s="40"/>
      <c r="P5" s="40"/>
      <c r="Q5" s="40"/>
      <c r="R5" s="41"/>
    </row>
    <row r="6" spans="1:18" ht="81" customHeight="1">
      <c r="A6" s="42" t="s">
        <v>7</v>
      </c>
      <c r="B6" s="43"/>
      <c r="C6" s="43"/>
      <c r="D6" s="43"/>
      <c r="E6" s="43"/>
      <c r="F6" s="43"/>
      <c r="G6" s="43"/>
      <c r="H6" s="43"/>
      <c r="I6" s="44"/>
      <c r="J6" s="42" t="s">
        <v>8</v>
      </c>
      <c r="K6" s="43"/>
      <c r="L6" s="43"/>
      <c r="M6" s="43"/>
      <c r="N6" s="43"/>
      <c r="O6" s="43"/>
      <c r="P6" s="43"/>
      <c r="Q6" s="43"/>
      <c r="R6" s="44"/>
    </row>
    <row r="7" spans="1:18" ht="17.25" customHeight="1">
      <c r="A7" s="45" t="s">
        <v>9</v>
      </c>
      <c r="B7" s="46"/>
      <c r="C7" s="46"/>
      <c r="D7" s="46"/>
      <c r="E7" s="46"/>
      <c r="F7" s="46"/>
      <c r="G7" s="46"/>
      <c r="H7" s="46"/>
      <c r="I7" s="47"/>
      <c r="J7" s="45" t="s">
        <v>10</v>
      </c>
      <c r="K7" s="46"/>
      <c r="L7" s="46"/>
      <c r="M7" s="46"/>
      <c r="N7" s="46"/>
      <c r="O7" s="46"/>
      <c r="P7" s="46"/>
      <c r="Q7" s="46"/>
      <c r="R7" s="47"/>
    </row>
    <row r="8" spans="1:18" ht="57" customHeight="1">
      <c r="A8" s="42" t="s">
        <v>11</v>
      </c>
      <c r="B8" s="43"/>
      <c r="C8" s="43"/>
      <c r="D8" s="43"/>
      <c r="E8" s="43"/>
      <c r="F8" s="43"/>
      <c r="G8" s="43"/>
      <c r="H8" s="43"/>
      <c r="I8" s="44"/>
      <c r="J8" s="42" t="s">
        <v>12</v>
      </c>
      <c r="K8" s="43"/>
      <c r="L8" s="43"/>
      <c r="M8" s="43"/>
      <c r="N8" s="43"/>
      <c r="O8" s="43"/>
      <c r="P8" s="43"/>
      <c r="Q8" s="43"/>
      <c r="R8" s="44"/>
    </row>
    <row r="9" spans="1:18" ht="17.25" customHeight="1">
      <c r="A9" s="45" t="s">
        <v>13</v>
      </c>
      <c r="B9" s="46"/>
      <c r="C9" s="46"/>
      <c r="D9" s="46"/>
      <c r="E9" s="46"/>
      <c r="F9" s="46"/>
      <c r="G9" s="46"/>
      <c r="H9" s="46"/>
      <c r="I9" s="47"/>
      <c r="J9" s="45" t="s">
        <v>14</v>
      </c>
      <c r="K9" s="46"/>
      <c r="L9" s="46"/>
      <c r="M9" s="46"/>
      <c r="N9" s="46"/>
      <c r="O9" s="46"/>
      <c r="P9" s="46"/>
      <c r="Q9" s="46"/>
      <c r="R9" s="47"/>
    </row>
    <row r="10" spans="1:18" ht="24.75" customHeight="1">
      <c r="A10" s="67" t="s">
        <v>15</v>
      </c>
      <c r="B10" s="43"/>
      <c r="C10" s="43"/>
      <c r="D10" s="43"/>
      <c r="E10" s="43"/>
      <c r="F10" s="43"/>
      <c r="G10" s="43"/>
      <c r="H10" s="43"/>
      <c r="I10" s="44"/>
      <c r="J10" s="68" t="s">
        <v>16</v>
      </c>
      <c r="K10" s="69"/>
      <c r="L10" s="69"/>
      <c r="M10" s="69"/>
      <c r="N10" s="69"/>
      <c r="O10" s="69"/>
      <c r="P10" s="69"/>
      <c r="Q10" s="69"/>
      <c r="R10" s="70"/>
    </row>
    <row r="11" spans="1:18" ht="17.25" customHeight="1">
      <c r="A11" s="53" t="s">
        <v>17</v>
      </c>
      <c r="B11" s="54"/>
      <c r="C11" s="54"/>
      <c r="D11" s="54"/>
      <c r="E11" s="54"/>
      <c r="F11" s="54"/>
      <c r="G11" s="55" t="s">
        <v>18</v>
      </c>
      <c r="H11" s="56"/>
      <c r="I11" s="56"/>
      <c r="J11" s="56"/>
      <c r="K11" s="56"/>
      <c r="L11" s="57"/>
      <c r="M11" s="58" t="s">
        <v>19</v>
      </c>
      <c r="N11" s="59"/>
      <c r="O11" s="59"/>
      <c r="P11" s="59"/>
      <c r="Q11" s="59"/>
      <c r="R11" s="60"/>
    </row>
    <row r="12" spans="1:18" ht="94.5" customHeight="1">
      <c r="A12" s="61" t="s">
        <v>20</v>
      </c>
      <c r="B12" s="62"/>
      <c r="C12" s="62"/>
      <c r="D12" s="62"/>
      <c r="E12" s="62"/>
      <c r="F12" s="62"/>
      <c r="G12" s="62" t="s">
        <v>21</v>
      </c>
      <c r="H12" s="62"/>
      <c r="I12" s="62"/>
      <c r="J12" s="62"/>
      <c r="K12" s="62"/>
      <c r="L12" s="62"/>
      <c r="M12" s="62" t="s">
        <v>22</v>
      </c>
      <c r="N12" s="62"/>
      <c r="O12" s="62"/>
      <c r="P12" s="62"/>
      <c r="Q12" s="62"/>
      <c r="R12" s="65"/>
    </row>
    <row r="13" spans="1:18" ht="35.25" customHeight="1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6"/>
    </row>
    <row r="14" spans="1:18" ht="17.25" customHeight="1">
      <c r="A14" s="77" t="s">
        <v>23</v>
      </c>
      <c r="B14" s="77"/>
      <c r="C14" s="77"/>
      <c r="D14" s="77"/>
      <c r="E14" s="77"/>
      <c r="F14" s="77"/>
      <c r="G14" s="77"/>
      <c r="H14" s="77"/>
      <c r="I14" s="77"/>
      <c r="J14" s="78"/>
      <c r="K14" s="78"/>
      <c r="L14" s="78"/>
      <c r="M14" s="78"/>
      <c r="N14" s="78"/>
      <c r="O14" s="78"/>
      <c r="P14" s="78"/>
      <c r="Q14" s="78"/>
      <c r="R14" s="78"/>
    </row>
    <row r="15" spans="1:18" ht="17.25" customHeight="1">
      <c r="A15" s="79" t="s">
        <v>24</v>
      </c>
      <c r="B15" s="79"/>
      <c r="C15" s="79"/>
      <c r="D15" s="79"/>
      <c r="E15" s="79"/>
      <c r="F15" s="79"/>
      <c r="G15" s="79" t="s">
        <v>25</v>
      </c>
      <c r="H15" s="79"/>
      <c r="I15" s="79"/>
      <c r="J15" s="79"/>
      <c r="K15" s="79"/>
      <c r="L15" s="79"/>
      <c r="M15" s="79" t="s">
        <v>26</v>
      </c>
      <c r="N15" s="79"/>
      <c r="O15" s="79"/>
      <c r="P15" s="79"/>
      <c r="Q15" s="79"/>
      <c r="R15" s="79"/>
    </row>
    <row r="16" spans="1:18" ht="57.75" customHeight="1">
      <c r="A16" s="1" t="s">
        <v>27</v>
      </c>
      <c r="B16" s="80" t="s">
        <v>28</v>
      </c>
      <c r="C16" s="80"/>
      <c r="D16" s="80"/>
      <c r="E16" s="80"/>
      <c r="F16" s="80"/>
      <c r="G16" s="81" t="s">
        <v>29</v>
      </c>
      <c r="H16" s="81"/>
      <c r="I16" s="81"/>
      <c r="J16" s="81"/>
      <c r="K16" s="81"/>
      <c r="L16" s="81"/>
      <c r="M16" s="82" t="s">
        <v>30</v>
      </c>
      <c r="N16" s="81"/>
      <c r="O16" s="81"/>
      <c r="P16" s="81"/>
      <c r="Q16" s="81"/>
      <c r="R16" s="83"/>
    </row>
    <row r="17" spans="1:18" ht="57.75" customHeight="1">
      <c r="A17" s="2" t="s">
        <v>31</v>
      </c>
      <c r="B17" s="71" t="s">
        <v>32</v>
      </c>
      <c r="C17" s="71"/>
      <c r="D17" s="71"/>
      <c r="E17" s="71"/>
      <c r="F17" s="71"/>
      <c r="G17" s="72" t="s">
        <v>29</v>
      </c>
      <c r="H17" s="72"/>
      <c r="I17" s="72"/>
      <c r="J17" s="72"/>
      <c r="K17" s="72"/>
      <c r="L17" s="72"/>
      <c r="M17" s="73" t="s">
        <v>33</v>
      </c>
      <c r="N17" s="71"/>
      <c r="O17" s="71"/>
      <c r="P17" s="71"/>
      <c r="Q17" s="71"/>
      <c r="R17" s="74"/>
    </row>
    <row r="18" spans="1:18" ht="45" customHeight="1">
      <c r="A18" s="2" t="s">
        <v>34</v>
      </c>
      <c r="B18" s="71" t="s">
        <v>35</v>
      </c>
      <c r="C18" s="71"/>
      <c r="D18" s="71"/>
      <c r="E18" s="71"/>
      <c r="F18" s="71"/>
      <c r="G18" s="72" t="s">
        <v>29</v>
      </c>
      <c r="H18" s="72"/>
      <c r="I18" s="72"/>
      <c r="J18" s="72"/>
      <c r="K18" s="72"/>
      <c r="L18" s="72"/>
      <c r="M18" s="75" t="s">
        <v>36</v>
      </c>
      <c r="N18" s="75"/>
      <c r="O18" s="75"/>
      <c r="P18" s="75"/>
      <c r="Q18" s="75"/>
      <c r="R18" s="76"/>
    </row>
    <row r="19" spans="1:18" ht="125.1" customHeight="1">
      <c r="A19" s="3" t="s">
        <v>37</v>
      </c>
      <c r="B19" s="84"/>
      <c r="C19" s="84"/>
      <c r="D19" s="84"/>
      <c r="E19" s="84"/>
      <c r="F19" s="84"/>
      <c r="G19" s="85"/>
      <c r="H19" s="86"/>
      <c r="I19" s="86"/>
      <c r="J19" s="86"/>
      <c r="K19" s="86"/>
      <c r="L19" s="87"/>
      <c r="M19" s="84" t="s">
        <v>38</v>
      </c>
      <c r="N19" s="84"/>
      <c r="O19" s="84"/>
      <c r="P19" s="84"/>
      <c r="Q19" s="84"/>
      <c r="R19" s="88"/>
    </row>
    <row r="20" spans="1:18" ht="17.25" customHeight="1">
      <c r="A20" s="77" t="s">
        <v>39</v>
      </c>
      <c r="B20" s="77"/>
      <c r="C20" s="77"/>
      <c r="D20" s="77"/>
      <c r="E20" s="77"/>
      <c r="F20" s="77"/>
      <c r="G20" s="77"/>
      <c r="H20" s="77"/>
      <c r="I20" s="77"/>
      <c r="J20" s="78"/>
      <c r="K20" s="78"/>
      <c r="L20" s="78"/>
      <c r="M20" s="78"/>
      <c r="N20" s="78"/>
      <c r="O20" s="78"/>
      <c r="P20" s="78"/>
      <c r="Q20" s="78"/>
      <c r="R20" s="78"/>
    </row>
    <row r="21" spans="1:18" ht="36" customHeight="1">
      <c r="A21" s="79" t="s">
        <v>40</v>
      </c>
      <c r="B21" s="79"/>
      <c r="C21" s="79"/>
      <c r="D21" s="79"/>
      <c r="E21" s="79"/>
      <c r="F21" s="79"/>
      <c r="G21" s="89" t="s">
        <v>41</v>
      </c>
      <c r="H21" s="90"/>
      <c r="I21" s="91"/>
      <c r="J21" s="89" t="s">
        <v>42</v>
      </c>
      <c r="K21" s="90"/>
      <c r="L21" s="91"/>
      <c r="M21" s="90" t="s">
        <v>43</v>
      </c>
      <c r="N21" s="91"/>
      <c r="O21" s="89" t="s">
        <v>44</v>
      </c>
      <c r="P21" s="91"/>
      <c r="Q21" s="25" t="s">
        <v>45</v>
      </c>
      <c r="R21" s="25" t="s">
        <v>46</v>
      </c>
    </row>
    <row r="22" spans="1:18" ht="48" customHeight="1">
      <c r="A22" s="92" t="s">
        <v>47</v>
      </c>
      <c r="B22" s="93"/>
      <c r="C22" s="93"/>
      <c r="D22" s="93"/>
      <c r="E22" s="93"/>
      <c r="F22" s="93"/>
      <c r="G22" s="80" t="s">
        <v>48</v>
      </c>
      <c r="H22" s="80"/>
      <c r="I22" s="80"/>
      <c r="J22" s="80" t="s">
        <v>49</v>
      </c>
      <c r="K22" s="80"/>
      <c r="L22" s="80"/>
      <c r="M22" s="94"/>
      <c r="N22" s="80"/>
      <c r="O22" s="95">
        <f>IFERROR((R22/Q22),"")</f>
        <v>0.66666666666666663</v>
      </c>
      <c r="P22" s="95"/>
      <c r="Q22" s="29">
        <v>6</v>
      </c>
      <c r="R22" s="30">
        <v>4</v>
      </c>
    </row>
    <row r="23" spans="1:18" ht="48" customHeight="1">
      <c r="A23" s="96" t="s">
        <v>50</v>
      </c>
      <c r="B23" s="97"/>
      <c r="C23" s="97"/>
      <c r="D23" s="97"/>
      <c r="E23" s="97"/>
      <c r="F23" s="97"/>
      <c r="G23" s="71" t="s">
        <v>48</v>
      </c>
      <c r="H23" s="71"/>
      <c r="I23" s="71"/>
      <c r="J23" s="71" t="s">
        <v>51</v>
      </c>
      <c r="K23" s="71"/>
      <c r="L23" s="71"/>
      <c r="M23" s="98"/>
      <c r="N23" s="71"/>
      <c r="O23" s="99">
        <f>IFERROR((R23/Q23),"")</f>
        <v>0.33333333333333331</v>
      </c>
      <c r="P23" s="99"/>
      <c r="Q23" s="31">
        <v>6</v>
      </c>
      <c r="R23" s="32">
        <v>2</v>
      </c>
    </row>
    <row r="24" spans="1:18" ht="48" customHeight="1">
      <c r="A24" s="96" t="s">
        <v>52</v>
      </c>
      <c r="B24" s="97"/>
      <c r="C24" s="97"/>
      <c r="D24" s="97"/>
      <c r="E24" s="97"/>
      <c r="F24" s="97"/>
      <c r="G24" s="71" t="s">
        <v>48</v>
      </c>
      <c r="H24" s="71"/>
      <c r="I24" s="71"/>
      <c r="J24" s="71" t="s">
        <v>51</v>
      </c>
      <c r="K24" s="71"/>
      <c r="L24" s="71"/>
      <c r="M24" s="98"/>
      <c r="N24" s="71"/>
      <c r="O24" s="99">
        <f>IFERROR((R24/Q24),"")</f>
        <v>1</v>
      </c>
      <c r="P24" s="99"/>
      <c r="Q24" s="31">
        <v>1</v>
      </c>
      <c r="R24" s="32">
        <v>1</v>
      </c>
    </row>
    <row r="25" spans="1:18" ht="48" customHeight="1">
      <c r="A25" s="96" t="s">
        <v>53</v>
      </c>
      <c r="B25" s="97"/>
      <c r="C25" s="97"/>
      <c r="D25" s="97"/>
      <c r="E25" s="97"/>
      <c r="F25" s="97"/>
      <c r="G25" s="71" t="s">
        <v>48</v>
      </c>
      <c r="H25" s="71"/>
      <c r="I25" s="71"/>
      <c r="J25" s="71" t="s">
        <v>51</v>
      </c>
      <c r="K25" s="71"/>
      <c r="L25" s="71"/>
      <c r="M25" s="98"/>
      <c r="N25" s="71"/>
      <c r="O25" s="99">
        <f>IFERROR((R25/Q25),"")</f>
        <v>1</v>
      </c>
      <c r="P25" s="99"/>
      <c r="Q25" s="31">
        <v>1</v>
      </c>
      <c r="R25" s="32">
        <v>1</v>
      </c>
    </row>
    <row r="26" spans="1:18" ht="45" customHeight="1">
      <c r="A26" s="96" t="s">
        <v>54</v>
      </c>
      <c r="B26" s="97"/>
      <c r="C26" s="97"/>
      <c r="D26" s="97"/>
      <c r="E26" s="97"/>
      <c r="F26" s="97"/>
      <c r="G26" s="71" t="s">
        <v>48</v>
      </c>
      <c r="H26" s="71"/>
      <c r="I26" s="71"/>
      <c r="J26" s="71" t="s">
        <v>51</v>
      </c>
      <c r="K26" s="71"/>
      <c r="L26" s="71"/>
      <c r="M26" s="98"/>
      <c r="N26" s="71"/>
      <c r="O26" s="99">
        <f t="shared" ref="O26:O31" si="0">IFERROR((R26/Q26),"")</f>
        <v>0</v>
      </c>
      <c r="P26" s="99"/>
      <c r="Q26" s="31">
        <v>1</v>
      </c>
      <c r="R26" s="32">
        <v>0</v>
      </c>
    </row>
    <row r="27" spans="1:18" ht="45" customHeight="1">
      <c r="A27" s="96" t="s">
        <v>55</v>
      </c>
      <c r="B27" s="97"/>
      <c r="C27" s="97"/>
      <c r="D27" s="97"/>
      <c r="E27" s="97"/>
      <c r="F27" s="97"/>
      <c r="G27" s="71" t="s">
        <v>48</v>
      </c>
      <c r="H27" s="71"/>
      <c r="I27" s="71"/>
      <c r="J27" s="71" t="s">
        <v>51</v>
      </c>
      <c r="K27" s="71"/>
      <c r="L27" s="71"/>
      <c r="M27" s="98"/>
      <c r="N27" s="71"/>
      <c r="O27" s="99">
        <f t="shared" si="0"/>
        <v>1</v>
      </c>
      <c r="P27" s="99"/>
      <c r="Q27" s="31">
        <v>1</v>
      </c>
      <c r="R27" s="32">
        <v>1</v>
      </c>
    </row>
    <row r="28" spans="1:18" ht="45" customHeight="1">
      <c r="A28" s="96" t="s">
        <v>56</v>
      </c>
      <c r="B28" s="97"/>
      <c r="C28" s="97"/>
      <c r="D28" s="97"/>
      <c r="E28" s="97"/>
      <c r="F28" s="97"/>
      <c r="G28" s="71" t="s">
        <v>48</v>
      </c>
      <c r="H28" s="71"/>
      <c r="I28" s="71"/>
      <c r="J28" s="71" t="s">
        <v>51</v>
      </c>
      <c r="K28" s="71"/>
      <c r="L28" s="71"/>
      <c r="M28" s="98"/>
      <c r="N28" s="98"/>
      <c r="O28" s="99">
        <f t="shared" si="0"/>
        <v>1</v>
      </c>
      <c r="P28" s="99"/>
      <c r="Q28" s="31">
        <v>1</v>
      </c>
      <c r="R28" s="32">
        <v>1</v>
      </c>
    </row>
    <row r="29" spans="1:18" ht="45" customHeight="1">
      <c r="A29" s="96" t="s">
        <v>57</v>
      </c>
      <c r="B29" s="97"/>
      <c r="C29" s="97"/>
      <c r="D29" s="97"/>
      <c r="E29" s="97"/>
      <c r="F29" s="97"/>
      <c r="G29" s="71" t="s">
        <v>48</v>
      </c>
      <c r="H29" s="71"/>
      <c r="I29" s="71"/>
      <c r="J29" s="71" t="s">
        <v>51</v>
      </c>
      <c r="K29" s="71"/>
      <c r="L29" s="71"/>
      <c r="M29" s="98"/>
      <c r="N29" s="98"/>
      <c r="O29" s="99">
        <f t="shared" si="0"/>
        <v>0.1</v>
      </c>
      <c r="P29" s="99"/>
      <c r="Q29" s="31">
        <v>10</v>
      </c>
      <c r="R29" s="32">
        <v>1</v>
      </c>
    </row>
    <row r="30" spans="1:18" ht="45" customHeight="1">
      <c r="A30" s="100" t="s">
        <v>58</v>
      </c>
      <c r="B30" s="101"/>
      <c r="C30" s="101"/>
      <c r="D30" s="101"/>
      <c r="E30" s="101"/>
      <c r="F30" s="101"/>
      <c r="G30" s="71" t="s">
        <v>48</v>
      </c>
      <c r="H30" s="71"/>
      <c r="I30" s="71"/>
      <c r="J30" s="71" t="s">
        <v>51</v>
      </c>
      <c r="K30" s="71"/>
      <c r="L30" s="71"/>
      <c r="M30" s="98"/>
      <c r="N30" s="98"/>
      <c r="O30" s="99">
        <f>IFERROR((R30/Q30),"")</f>
        <v>0.16666666666666666</v>
      </c>
      <c r="P30" s="99"/>
      <c r="Q30" s="31">
        <v>24</v>
      </c>
      <c r="R30" s="32">
        <v>4</v>
      </c>
    </row>
    <row r="31" spans="1:18" ht="45" customHeight="1">
      <c r="A31" s="100" t="s">
        <v>59</v>
      </c>
      <c r="B31" s="101"/>
      <c r="C31" s="101"/>
      <c r="D31" s="101"/>
      <c r="E31" s="101"/>
      <c r="F31" s="101"/>
      <c r="G31" s="71"/>
      <c r="H31" s="71"/>
      <c r="I31" s="71"/>
      <c r="J31" s="71"/>
      <c r="K31" s="71"/>
      <c r="L31" s="71"/>
      <c r="M31" s="98"/>
      <c r="N31" s="98"/>
      <c r="O31" s="99" t="str">
        <f t="shared" si="0"/>
        <v/>
      </c>
      <c r="P31" s="99"/>
      <c r="Q31" s="31"/>
      <c r="R31" s="32"/>
    </row>
    <row r="32" spans="1:18" ht="45" customHeight="1">
      <c r="A32" s="112"/>
      <c r="B32" s="113"/>
      <c r="C32" s="113"/>
      <c r="D32" s="113"/>
      <c r="E32" s="113"/>
      <c r="F32" s="113"/>
      <c r="G32" s="71"/>
      <c r="H32" s="71"/>
      <c r="I32" s="71"/>
      <c r="J32" s="71"/>
      <c r="K32" s="71"/>
      <c r="L32" s="71"/>
      <c r="M32" s="98"/>
      <c r="N32" s="98"/>
      <c r="O32" s="99" t="str">
        <f>IFERROR((R32/Q32),"")</f>
        <v/>
      </c>
      <c r="P32" s="99"/>
      <c r="Q32" s="33"/>
      <c r="R32" s="34"/>
    </row>
    <row r="33" spans="1:18" ht="18" customHeight="1">
      <c r="A33" s="114" t="s">
        <v>60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5">
        <f>AVERAGE(O22:P32)</f>
        <v>0.58518518518518514</v>
      </c>
      <c r="P33" s="116"/>
      <c r="Q33" s="4">
        <f>SUM(Q22:Q32)</f>
        <v>51</v>
      </c>
      <c r="R33" s="4">
        <f>SUM(R22:R32)</f>
        <v>15</v>
      </c>
    </row>
    <row r="34" spans="1:18" ht="17.25" customHeight="1">
      <c r="A34" s="79" t="s">
        <v>61</v>
      </c>
      <c r="B34" s="79"/>
      <c r="C34" s="79"/>
      <c r="D34" s="79"/>
      <c r="E34" s="79"/>
      <c r="F34" s="79"/>
      <c r="G34" s="79"/>
      <c r="H34" s="79"/>
      <c r="I34" s="79"/>
      <c r="J34" s="102"/>
      <c r="K34" s="102"/>
      <c r="L34" s="102"/>
      <c r="M34" s="102"/>
      <c r="N34" s="102"/>
      <c r="O34" s="102"/>
      <c r="P34" s="102"/>
      <c r="Q34" s="102"/>
      <c r="R34" s="102"/>
    </row>
    <row r="35" spans="1:18" ht="17.25" customHeight="1">
      <c r="A35" s="79" t="s">
        <v>62</v>
      </c>
      <c r="B35" s="79"/>
      <c r="C35" s="79"/>
      <c r="D35" s="79"/>
      <c r="E35" s="79"/>
      <c r="F35" s="79"/>
      <c r="G35" s="79" t="s">
        <v>63</v>
      </c>
      <c r="H35" s="79"/>
      <c r="I35" s="79"/>
      <c r="J35" s="79"/>
      <c r="K35" s="79"/>
      <c r="L35" s="79"/>
      <c r="M35" s="103" t="s">
        <v>46</v>
      </c>
      <c r="N35" s="103"/>
      <c r="O35" s="103"/>
      <c r="P35" s="103"/>
      <c r="Q35" s="103"/>
      <c r="R35" s="103"/>
    </row>
    <row r="36" spans="1:18" ht="57.75" customHeight="1">
      <c r="A36" s="104" t="s">
        <v>64</v>
      </c>
      <c r="B36" s="105"/>
      <c r="C36" s="105"/>
      <c r="D36" s="105"/>
      <c r="E36" s="105"/>
      <c r="F36" s="106"/>
      <c r="G36" s="107">
        <v>5000000</v>
      </c>
      <c r="H36" s="108"/>
      <c r="I36" s="108"/>
      <c r="J36" s="108"/>
      <c r="K36" s="108"/>
      <c r="L36" s="109"/>
      <c r="M36" s="107">
        <v>1000000</v>
      </c>
      <c r="N36" s="108"/>
      <c r="O36" s="108"/>
      <c r="P36" s="108"/>
      <c r="Q36" s="110">
        <f>M36/G36</f>
        <v>0.2</v>
      </c>
      <c r="R36" s="111"/>
    </row>
    <row r="37" spans="1:18" ht="57.75" customHeight="1">
      <c r="A37" s="104" t="s">
        <v>65</v>
      </c>
      <c r="B37" s="105"/>
      <c r="C37" s="105"/>
      <c r="D37" s="105"/>
      <c r="E37" s="105"/>
      <c r="F37" s="106"/>
      <c r="G37" s="122" t="s">
        <v>66</v>
      </c>
      <c r="H37" s="123"/>
      <c r="I37" s="123"/>
      <c r="J37" s="123"/>
      <c r="K37" s="123"/>
      <c r="L37" s="124"/>
      <c r="M37" s="42"/>
      <c r="N37" s="43"/>
      <c r="O37" s="43"/>
      <c r="P37" s="43"/>
      <c r="Q37" s="43"/>
      <c r="R37" s="44"/>
    </row>
    <row r="38" spans="1:18" ht="17.25" customHeight="1" thickBot="1">
      <c r="A38" s="125" t="s">
        <v>67</v>
      </c>
      <c r="B38" s="125"/>
      <c r="C38" s="125"/>
      <c r="D38" s="125"/>
      <c r="E38" s="125"/>
      <c r="F38" s="125"/>
      <c r="G38" s="125"/>
      <c r="H38" s="125"/>
      <c r="I38" s="125"/>
      <c r="J38" s="126"/>
      <c r="K38" s="126"/>
      <c r="L38" s="126"/>
      <c r="M38" s="126"/>
      <c r="N38" s="126"/>
      <c r="O38" s="126"/>
      <c r="P38" s="126"/>
      <c r="Q38" s="126"/>
      <c r="R38" s="126"/>
    </row>
    <row r="39" spans="1:18" ht="17.25" customHeight="1" thickBot="1">
      <c r="A39" s="127" t="s">
        <v>68</v>
      </c>
      <c r="B39" s="128"/>
      <c r="C39" s="128"/>
      <c r="D39" s="128"/>
      <c r="E39" s="128"/>
      <c r="F39" s="128"/>
      <c r="G39" s="129" t="s">
        <v>69</v>
      </c>
      <c r="H39" s="129"/>
      <c r="I39" s="129"/>
      <c r="J39" s="129"/>
      <c r="K39" s="129"/>
      <c r="L39" s="129"/>
      <c r="M39" s="130" t="s">
        <v>70</v>
      </c>
      <c r="N39" s="128"/>
      <c r="O39" s="5" t="s">
        <v>71</v>
      </c>
      <c r="P39" s="5" t="s">
        <v>72</v>
      </c>
      <c r="Q39" s="6" t="s">
        <v>73</v>
      </c>
      <c r="R39" s="7" t="s">
        <v>74</v>
      </c>
    </row>
    <row r="40" spans="1:18" ht="17.25" customHeight="1">
      <c r="A40" s="117">
        <v>1</v>
      </c>
      <c r="B40" s="120" t="s">
        <v>27</v>
      </c>
      <c r="C40" s="120"/>
      <c r="D40" s="120"/>
      <c r="E40" s="120"/>
      <c r="F40" s="120"/>
      <c r="G40" s="120" t="s">
        <v>28</v>
      </c>
      <c r="H40" s="120"/>
      <c r="I40" s="120"/>
      <c r="J40" s="120"/>
      <c r="K40" s="120"/>
      <c r="L40" s="120"/>
      <c r="M40" s="120" t="s">
        <v>75</v>
      </c>
      <c r="N40" s="120"/>
      <c r="O40" s="8">
        <v>3</v>
      </c>
      <c r="P40" s="8"/>
      <c r="Q40" s="8"/>
      <c r="R40" s="9"/>
    </row>
    <row r="41" spans="1:18" ht="17.25" customHeight="1">
      <c r="A41" s="118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26">
        <v>3</v>
      </c>
      <c r="P41" s="26"/>
      <c r="Q41" s="26"/>
      <c r="R41" s="10"/>
    </row>
    <row r="42" spans="1:18" ht="57.75" customHeight="1" thickBot="1">
      <c r="A42" s="119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1">
        <f>IFERROR(O40/O41,"")</f>
        <v>1</v>
      </c>
      <c r="P42" s="11" t="str">
        <f>IFERROR(P40/P41,"")</f>
        <v/>
      </c>
      <c r="Q42" s="11" t="str">
        <f>IFERROR(Q40/Q41,"")</f>
        <v/>
      </c>
      <c r="R42" s="12" t="str">
        <f>IFERROR(R40/R41,"")</f>
        <v/>
      </c>
    </row>
    <row r="43" spans="1:18" ht="22.5" customHeight="1">
      <c r="A43" s="117">
        <v>2</v>
      </c>
      <c r="B43" s="120" t="s">
        <v>76</v>
      </c>
      <c r="C43" s="120"/>
      <c r="D43" s="120"/>
      <c r="E43" s="120"/>
      <c r="F43" s="120"/>
      <c r="G43" s="120" t="s">
        <v>77</v>
      </c>
      <c r="H43" s="120"/>
      <c r="I43" s="120"/>
      <c r="J43" s="120"/>
      <c r="K43" s="120"/>
      <c r="L43" s="120"/>
      <c r="M43" s="120" t="s">
        <v>75</v>
      </c>
      <c r="N43" s="120"/>
      <c r="O43" s="8">
        <v>50</v>
      </c>
      <c r="P43" s="8"/>
      <c r="Q43" s="8"/>
      <c r="R43" s="9"/>
    </row>
    <row r="44" spans="1:18" ht="22.5" customHeight="1">
      <c r="A44" s="118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26">
        <v>100</v>
      </c>
      <c r="P44" s="26"/>
      <c r="Q44" s="26"/>
      <c r="R44" s="10"/>
    </row>
    <row r="45" spans="1:18" ht="57.75" customHeight="1" thickBot="1">
      <c r="A45" s="119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1">
        <f>IFERROR(O43/O44,"")</f>
        <v>0.5</v>
      </c>
      <c r="P45" s="11" t="str">
        <f>IFERROR(P43/P44,"")</f>
        <v/>
      </c>
      <c r="Q45" s="11" t="str">
        <f>IFERROR(Q43/Q44,"")</f>
        <v/>
      </c>
      <c r="R45" s="12" t="str">
        <f>IFERROR(R43/R44,"")</f>
        <v/>
      </c>
    </row>
    <row r="46" spans="1:18" ht="22.5" customHeight="1">
      <c r="A46" s="117">
        <v>3</v>
      </c>
      <c r="B46" s="120" t="s">
        <v>78</v>
      </c>
      <c r="C46" s="120"/>
      <c r="D46" s="120"/>
      <c r="E46" s="120"/>
      <c r="F46" s="120"/>
      <c r="G46" s="120" t="s">
        <v>35</v>
      </c>
      <c r="H46" s="120"/>
      <c r="I46" s="120"/>
      <c r="J46" s="120"/>
      <c r="K46" s="120"/>
      <c r="L46" s="120"/>
      <c r="M46" s="120" t="s">
        <v>75</v>
      </c>
      <c r="N46" s="120"/>
      <c r="O46" s="13">
        <v>2</v>
      </c>
      <c r="P46" s="13">
        <v>1</v>
      </c>
      <c r="Q46" s="13">
        <v>0</v>
      </c>
      <c r="R46" s="14">
        <v>1</v>
      </c>
    </row>
    <row r="47" spans="1:18" ht="22.5" customHeight="1">
      <c r="A47" s="118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15">
        <v>100</v>
      </c>
      <c r="P47" s="15">
        <v>100</v>
      </c>
      <c r="Q47" s="15">
        <v>100</v>
      </c>
      <c r="R47" s="16">
        <v>100</v>
      </c>
    </row>
    <row r="48" spans="1:18" ht="57.75" customHeight="1" thickBot="1">
      <c r="A48" s="119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1">
        <f>IFERROR(O46/O47,"")</f>
        <v>0.02</v>
      </c>
      <c r="P48" s="11">
        <f>IFERROR(P46/P47,"")</f>
        <v>0.01</v>
      </c>
      <c r="Q48" s="11">
        <f>IFERROR(Q46/Q47,"")</f>
        <v>0</v>
      </c>
      <c r="R48" s="12">
        <f>IFERROR(R46/R47,"")</f>
        <v>0.01</v>
      </c>
    </row>
    <row r="49" spans="1:18" ht="80.099999999999994" customHeight="1">
      <c r="A49" s="17"/>
      <c r="B49" s="18"/>
      <c r="C49" s="18"/>
      <c r="D49" s="18"/>
      <c r="E49" s="18"/>
      <c r="F49" s="18"/>
      <c r="G49" s="18"/>
      <c r="H49" s="18"/>
      <c r="I49" s="18"/>
      <c r="J49" s="131" t="s">
        <v>79</v>
      </c>
      <c r="K49" s="132"/>
      <c r="L49" s="132"/>
      <c r="M49" s="132"/>
      <c r="N49" s="132"/>
      <c r="O49" s="132"/>
      <c r="P49" s="132"/>
      <c r="Q49" s="132"/>
      <c r="R49" s="133"/>
    </row>
    <row r="50" spans="1:18" ht="80.099999999999994" customHeight="1" thickBot="1">
      <c r="A50" s="19"/>
      <c r="B50" s="20"/>
      <c r="C50" s="20"/>
      <c r="D50" s="20"/>
      <c r="E50" s="20"/>
      <c r="F50" s="20"/>
      <c r="G50" s="20"/>
      <c r="H50" s="20"/>
      <c r="I50" s="20"/>
      <c r="J50" s="134"/>
      <c r="K50" s="135"/>
      <c r="L50" s="135"/>
      <c r="M50" s="135"/>
      <c r="N50" s="135"/>
      <c r="O50" s="135"/>
      <c r="P50" s="135"/>
      <c r="Q50" s="135"/>
      <c r="R50" s="136"/>
    </row>
    <row r="51" spans="1:18" ht="80.099999999999994" customHeight="1">
      <c r="A51" s="20"/>
      <c r="B51" s="20"/>
      <c r="C51" s="20"/>
      <c r="D51" s="20"/>
      <c r="E51" s="20"/>
      <c r="F51" s="20"/>
      <c r="G51" s="20"/>
      <c r="H51" s="20"/>
      <c r="I51" s="20"/>
      <c r="J51" s="131" t="s">
        <v>79</v>
      </c>
      <c r="K51" s="132"/>
      <c r="L51" s="132"/>
      <c r="M51" s="132"/>
      <c r="N51" s="132"/>
      <c r="O51" s="132"/>
      <c r="P51" s="132"/>
      <c r="Q51" s="132"/>
      <c r="R51" s="133"/>
    </row>
    <row r="52" spans="1:18" ht="80.099999999999994" customHeight="1" thickBot="1">
      <c r="A52" s="20"/>
      <c r="B52" s="20"/>
      <c r="C52" s="20"/>
      <c r="D52" s="20"/>
      <c r="E52" s="20"/>
      <c r="F52" s="20"/>
      <c r="G52" s="20"/>
      <c r="H52" s="20"/>
      <c r="I52" s="20"/>
      <c r="J52" s="134"/>
      <c r="K52" s="135"/>
      <c r="L52" s="135"/>
      <c r="M52" s="135"/>
      <c r="N52" s="135"/>
      <c r="O52" s="135"/>
      <c r="P52" s="135"/>
      <c r="Q52" s="135"/>
      <c r="R52" s="136"/>
    </row>
    <row r="53" spans="1:18" ht="80.099999999999994" customHeight="1">
      <c r="A53" s="21"/>
      <c r="B53" s="22"/>
      <c r="C53" s="22"/>
      <c r="D53" s="22"/>
      <c r="E53" s="22"/>
      <c r="F53" s="22"/>
      <c r="G53" s="22"/>
      <c r="H53" s="22"/>
      <c r="I53" s="23"/>
      <c r="J53" s="131" t="s">
        <v>79</v>
      </c>
      <c r="K53" s="132"/>
      <c r="L53" s="132"/>
      <c r="M53" s="132"/>
      <c r="N53" s="132"/>
      <c r="O53" s="132"/>
      <c r="P53" s="132"/>
      <c r="Q53" s="132"/>
      <c r="R53" s="133"/>
    </row>
    <row r="54" spans="1:18" ht="80.099999999999994" customHeight="1" thickBot="1">
      <c r="A54" s="21"/>
      <c r="B54" s="22"/>
      <c r="C54" s="22"/>
      <c r="D54" s="22"/>
      <c r="E54" s="22"/>
      <c r="F54" s="22"/>
      <c r="G54" s="22"/>
      <c r="H54" s="22"/>
      <c r="I54" s="23"/>
      <c r="J54" s="134"/>
      <c r="K54" s="135"/>
      <c r="L54" s="135"/>
      <c r="M54" s="135"/>
      <c r="N54" s="135"/>
      <c r="O54" s="135"/>
      <c r="P54" s="135"/>
      <c r="Q54" s="135"/>
      <c r="R54" s="136"/>
    </row>
    <row r="55" spans="1:18" ht="80.099999999999994" customHeight="1">
      <c r="A55" s="24"/>
      <c r="B55" s="24"/>
      <c r="C55" s="24"/>
      <c r="D55" s="24"/>
      <c r="E55" s="24"/>
      <c r="F55" s="24"/>
      <c r="G55" s="24"/>
      <c r="H55" s="24"/>
      <c r="I55" s="24"/>
      <c r="J55" s="131" t="s">
        <v>79</v>
      </c>
      <c r="K55" s="132"/>
      <c r="L55" s="132"/>
      <c r="M55" s="132"/>
      <c r="N55" s="132"/>
      <c r="O55" s="132"/>
      <c r="P55" s="132"/>
      <c r="Q55" s="132"/>
      <c r="R55" s="133"/>
    </row>
    <row r="56" spans="1:18" ht="80.099999999999994" customHeight="1" thickBot="1">
      <c r="A56" s="24"/>
      <c r="B56" s="24"/>
      <c r="C56" s="24"/>
      <c r="D56" s="24"/>
      <c r="E56" s="24"/>
      <c r="F56" s="24"/>
      <c r="G56" s="24"/>
      <c r="H56" s="24"/>
      <c r="I56" s="24"/>
      <c r="J56" s="134"/>
      <c r="K56" s="135"/>
      <c r="L56" s="135"/>
      <c r="M56" s="135"/>
      <c r="N56" s="135"/>
      <c r="O56" s="135"/>
      <c r="P56" s="135"/>
      <c r="Q56" s="135"/>
      <c r="R56" s="136"/>
    </row>
    <row r="57" spans="1:18" ht="38.1" customHeight="1" thickBo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</row>
    <row r="58" spans="1:18" ht="13.5" thickBot="1">
      <c r="A58" s="137" t="s">
        <v>80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9"/>
      <c r="L58" s="28"/>
      <c r="M58" s="28"/>
      <c r="N58" s="28"/>
      <c r="O58" s="28"/>
      <c r="P58" s="28"/>
      <c r="Q58" s="28"/>
      <c r="R58" s="28"/>
    </row>
    <row r="59" spans="1:18" ht="25.5">
      <c r="A59" s="140" t="s">
        <v>81</v>
      </c>
      <c r="B59" s="140"/>
      <c r="C59" s="140"/>
      <c r="D59" s="141"/>
      <c r="E59" s="125" t="s">
        <v>82</v>
      </c>
      <c r="F59" s="125"/>
      <c r="G59" s="125" t="s">
        <v>83</v>
      </c>
      <c r="H59" s="125"/>
      <c r="I59" s="35" t="s">
        <v>84</v>
      </c>
      <c r="J59" s="125" t="s">
        <v>85</v>
      </c>
      <c r="K59" s="142"/>
      <c r="L59" s="28"/>
      <c r="M59" s="28"/>
      <c r="N59" s="28"/>
      <c r="O59" s="28"/>
      <c r="P59" s="28"/>
      <c r="Q59" s="28"/>
      <c r="R59" s="28"/>
    </row>
    <row r="60" spans="1:18" ht="15" customHeight="1">
      <c r="A60" s="146"/>
      <c r="B60" s="147"/>
      <c r="C60" s="147"/>
      <c r="D60" s="147"/>
      <c r="E60" s="147"/>
      <c r="F60" s="147"/>
      <c r="G60" s="147"/>
      <c r="H60" s="147"/>
      <c r="I60" s="36"/>
      <c r="J60" s="147"/>
      <c r="K60" s="148"/>
    </row>
    <row r="61" spans="1:18" ht="15" customHeight="1">
      <c r="A61" s="143"/>
      <c r="B61" s="144"/>
      <c r="C61" s="144"/>
      <c r="D61" s="144"/>
      <c r="E61" s="144"/>
      <c r="F61" s="144"/>
      <c r="G61" s="144"/>
      <c r="H61" s="144"/>
      <c r="I61" s="37"/>
      <c r="J61" s="144"/>
      <c r="K61" s="145"/>
    </row>
    <row r="62" spans="1:18" ht="15" customHeight="1">
      <c r="A62" s="143"/>
      <c r="B62" s="144"/>
      <c r="C62" s="144"/>
      <c r="D62" s="144"/>
      <c r="E62" s="144"/>
      <c r="F62" s="144"/>
      <c r="G62" s="144"/>
      <c r="H62" s="144"/>
      <c r="I62" s="37"/>
      <c r="J62" s="144"/>
      <c r="K62" s="145"/>
    </row>
    <row r="63" spans="1:18" ht="15" customHeight="1">
      <c r="A63" s="143"/>
      <c r="B63" s="144"/>
      <c r="C63" s="144"/>
      <c r="D63" s="144"/>
      <c r="E63" s="144"/>
      <c r="F63" s="144"/>
      <c r="G63" s="144"/>
      <c r="H63" s="144"/>
      <c r="I63" s="37"/>
      <c r="J63" s="144"/>
      <c r="K63" s="145"/>
    </row>
    <row r="64" spans="1:18" ht="15" customHeight="1">
      <c r="A64" s="143"/>
      <c r="B64" s="144"/>
      <c r="C64" s="144"/>
      <c r="D64" s="144"/>
      <c r="E64" s="144"/>
      <c r="F64" s="144"/>
      <c r="G64" s="144"/>
      <c r="H64" s="144"/>
      <c r="I64" s="37"/>
      <c r="J64" s="144"/>
      <c r="K64" s="145"/>
    </row>
    <row r="65" spans="1:11" ht="15" customHeight="1">
      <c r="A65" s="143"/>
      <c r="B65" s="144"/>
      <c r="C65" s="144"/>
      <c r="D65" s="144"/>
      <c r="E65" s="144"/>
      <c r="F65" s="144"/>
      <c r="G65" s="144"/>
      <c r="H65" s="144"/>
      <c r="I65" s="37"/>
      <c r="J65" s="144"/>
      <c r="K65" s="145"/>
    </row>
    <row r="66" spans="1:11" ht="15" customHeight="1">
      <c r="A66" s="143"/>
      <c r="B66" s="144"/>
      <c r="C66" s="144"/>
      <c r="D66" s="144"/>
      <c r="E66" s="144"/>
      <c r="F66" s="144"/>
      <c r="G66" s="144"/>
      <c r="H66" s="144"/>
      <c r="I66" s="37"/>
      <c r="J66" s="144"/>
      <c r="K66" s="145"/>
    </row>
    <row r="67" spans="1:11" ht="15" customHeight="1">
      <c r="A67" s="143"/>
      <c r="B67" s="144"/>
      <c r="C67" s="144"/>
      <c r="D67" s="144"/>
      <c r="E67" s="144"/>
      <c r="F67" s="144"/>
      <c r="G67" s="144"/>
      <c r="H67" s="144"/>
      <c r="I67" s="37"/>
      <c r="J67" s="144"/>
      <c r="K67" s="145"/>
    </row>
    <row r="68" spans="1:11" ht="15" customHeight="1">
      <c r="A68" s="143"/>
      <c r="B68" s="144"/>
      <c r="C68" s="144"/>
      <c r="D68" s="144"/>
      <c r="E68" s="144"/>
      <c r="F68" s="144"/>
      <c r="G68" s="144"/>
      <c r="H68" s="144"/>
      <c r="I68" s="37"/>
      <c r="J68" s="144"/>
      <c r="K68" s="145"/>
    </row>
    <row r="69" spans="1:11" ht="15" customHeight="1">
      <c r="A69" s="143"/>
      <c r="B69" s="144"/>
      <c r="C69" s="144"/>
      <c r="D69" s="144"/>
      <c r="E69" s="144"/>
      <c r="F69" s="144"/>
      <c r="G69" s="144"/>
      <c r="H69" s="144"/>
      <c r="I69" s="37"/>
      <c r="J69" s="144"/>
      <c r="K69" s="145"/>
    </row>
    <row r="70" spans="1:11" ht="15" customHeight="1">
      <c r="A70" s="149"/>
      <c r="B70" s="150"/>
      <c r="C70" s="150"/>
      <c r="D70" s="150"/>
      <c r="E70" s="150"/>
      <c r="F70" s="150"/>
      <c r="G70" s="150"/>
      <c r="H70" s="150"/>
      <c r="I70" s="38"/>
      <c r="J70" s="150"/>
      <c r="K70" s="151"/>
    </row>
  </sheetData>
  <mergeCells count="183">
    <mergeCell ref="A70:D70"/>
    <mergeCell ref="E70:F70"/>
    <mergeCell ref="G70:H70"/>
    <mergeCell ref="J70:K70"/>
    <mergeCell ref="A68:D68"/>
    <mergeCell ref="E68:F68"/>
    <mergeCell ref="G68:H68"/>
    <mergeCell ref="J68:K68"/>
    <mergeCell ref="A69:D69"/>
    <mergeCell ref="E69:F69"/>
    <mergeCell ref="G69:H69"/>
    <mergeCell ref="J69:K69"/>
    <mergeCell ref="A66:D66"/>
    <mergeCell ref="E66:F66"/>
    <mergeCell ref="G66:H66"/>
    <mergeCell ref="J66:K66"/>
    <mergeCell ref="A67:D67"/>
    <mergeCell ref="E67:F67"/>
    <mergeCell ref="G67:H67"/>
    <mergeCell ref="J67:K67"/>
    <mergeCell ref="A64:D64"/>
    <mergeCell ref="E64:F64"/>
    <mergeCell ref="G64:H64"/>
    <mergeCell ref="J64:K64"/>
    <mergeCell ref="A65:D65"/>
    <mergeCell ref="E65:F65"/>
    <mergeCell ref="G65:H65"/>
    <mergeCell ref="J65:K65"/>
    <mergeCell ref="A62:D62"/>
    <mergeCell ref="E62:F62"/>
    <mergeCell ref="G62:H62"/>
    <mergeCell ref="J62:K62"/>
    <mergeCell ref="A63:D63"/>
    <mergeCell ref="E63:F63"/>
    <mergeCell ref="G63:H63"/>
    <mergeCell ref="J63:K63"/>
    <mergeCell ref="A60:D60"/>
    <mergeCell ref="E60:F60"/>
    <mergeCell ref="G60:H60"/>
    <mergeCell ref="J60:K60"/>
    <mergeCell ref="A61:D61"/>
    <mergeCell ref="E61:F61"/>
    <mergeCell ref="G61:H61"/>
    <mergeCell ref="J61:K61"/>
    <mergeCell ref="J53:R54"/>
    <mergeCell ref="J55:R56"/>
    <mergeCell ref="A58:K58"/>
    <mergeCell ref="A59:D59"/>
    <mergeCell ref="E59:F59"/>
    <mergeCell ref="G59:H59"/>
    <mergeCell ref="J59:K59"/>
    <mergeCell ref="A46:A48"/>
    <mergeCell ref="B46:F48"/>
    <mergeCell ref="G46:L48"/>
    <mergeCell ref="M46:N48"/>
    <mergeCell ref="J49:R50"/>
    <mergeCell ref="J51:R52"/>
    <mergeCell ref="A40:A42"/>
    <mergeCell ref="B40:F42"/>
    <mergeCell ref="G40:L42"/>
    <mergeCell ref="M40:N42"/>
    <mergeCell ref="A43:A45"/>
    <mergeCell ref="B43:F45"/>
    <mergeCell ref="G43:L45"/>
    <mergeCell ref="M43:N45"/>
    <mergeCell ref="A37:F37"/>
    <mergeCell ref="G37:L37"/>
    <mergeCell ref="M37:R37"/>
    <mergeCell ref="A38:R38"/>
    <mergeCell ref="A39:F39"/>
    <mergeCell ref="G39:L39"/>
    <mergeCell ref="M39:N39"/>
    <mergeCell ref="A34:R34"/>
    <mergeCell ref="A35:F35"/>
    <mergeCell ref="G35:L35"/>
    <mergeCell ref="M35:R35"/>
    <mergeCell ref="A36:F36"/>
    <mergeCell ref="G36:L36"/>
    <mergeCell ref="M36:P36"/>
    <mergeCell ref="Q36:R36"/>
    <mergeCell ref="A32:F32"/>
    <mergeCell ref="G32:I32"/>
    <mergeCell ref="J32:L32"/>
    <mergeCell ref="M32:N32"/>
    <mergeCell ref="O32:P32"/>
    <mergeCell ref="A33:N33"/>
    <mergeCell ref="O33:P33"/>
    <mergeCell ref="A30:F30"/>
    <mergeCell ref="G30:I30"/>
    <mergeCell ref="J30:L30"/>
    <mergeCell ref="M30:N30"/>
    <mergeCell ref="O30:P30"/>
    <mergeCell ref="A31:F31"/>
    <mergeCell ref="G31:I31"/>
    <mergeCell ref="J31:L31"/>
    <mergeCell ref="M31:N31"/>
    <mergeCell ref="O31:P31"/>
    <mergeCell ref="A28:F28"/>
    <mergeCell ref="G28:I28"/>
    <mergeCell ref="J28:L28"/>
    <mergeCell ref="M28:N28"/>
    <mergeCell ref="O28:P28"/>
    <mergeCell ref="A29:F29"/>
    <mergeCell ref="G29:I29"/>
    <mergeCell ref="J29:L29"/>
    <mergeCell ref="M29:N29"/>
    <mergeCell ref="O29:P29"/>
    <mergeCell ref="A26:F26"/>
    <mergeCell ref="G26:I26"/>
    <mergeCell ref="J26:L26"/>
    <mergeCell ref="M26:N26"/>
    <mergeCell ref="O26:P26"/>
    <mergeCell ref="A27:F27"/>
    <mergeCell ref="G27:I27"/>
    <mergeCell ref="J27:L27"/>
    <mergeCell ref="M27:N27"/>
    <mergeCell ref="O27:P27"/>
    <mergeCell ref="A24:F24"/>
    <mergeCell ref="G24:I24"/>
    <mergeCell ref="J24:L24"/>
    <mergeCell ref="M24:N24"/>
    <mergeCell ref="O24:P24"/>
    <mergeCell ref="A25:F25"/>
    <mergeCell ref="G25:I25"/>
    <mergeCell ref="J25:L25"/>
    <mergeCell ref="M25:N25"/>
    <mergeCell ref="O25:P25"/>
    <mergeCell ref="A22:F22"/>
    <mergeCell ref="G22:I22"/>
    <mergeCell ref="J22:L22"/>
    <mergeCell ref="M22:N22"/>
    <mergeCell ref="O22:P22"/>
    <mergeCell ref="A23:F23"/>
    <mergeCell ref="G23:I23"/>
    <mergeCell ref="J23:L23"/>
    <mergeCell ref="M23:N23"/>
    <mergeCell ref="O23:P23"/>
    <mergeCell ref="B19:F19"/>
    <mergeCell ref="G19:L19"/>
    <mergeCell ref="M19:R19"/>
    <mergeCell ref="A20:R20"/>
    <mergeCell ref="A21:F21"/>
    <mergeCell ref="G21:I21"/>
    <mergeCell ref="J21:L21"/>
    <mergeCell ref="M21:N21"/>
    <mergeCell ref="O21:P21"/>
    <mergeCell ref="B17:F17"/>
    <mergeCell ref="G17:L17"/>
    <mergeCell ref="M17:R17"/>
    <mergeCell ref="B18:F18"/>
    <mergeCell ref="G18:L18"/>
    <mergeCell ref="M18:R18"/>
    <mergeCell ref="A14:R14"/>
    <mergeCell ref="A15:F15"/>
    <mergeCell ref="G15:L15"/>
    <mergeCell ref="M15:R15"/>
    <mergeCell ref="B16:F16"/>
    <mergeCell ref="G16:L16"/>
    <mergeCell ref="M16:R16"/>
    <mergeCell ref="A11:F11"/>
    <mergeCell ref="G11:L11"/>
    <mergeCell ref="M11:R11"/>
    <mergeCell ref="A12:F13"/>
    <mergeCell ref="G12:L13"/>
    <mergeCell ref="M12:R13"/>
    <mergeCell ref="A8:I8"/>
    <mergeCell ref="J8:R8"/>
    <mergeCell ref="A9:I9"/>
    <mergeCell ref="J9:R9"/>
    <mergeCell ref="A10:I10"/>
    <mergeCell ref="J10:R10"/>
    <mergeCell ref="A5:I5"/>
    <mergeCell ref="J5:R5"/>
    <mergeCell ref="A6:I6"/>
    <mergeCell ref="J6:R6"/>
    <mergeCell ref="A7:I7"/>
    <mergeCell ref="J7:R7"/>
    <mergeCell ref="A1:B3"/>
    <mergeCell ref="C1:O2"/>
    <mergeCell ref="P1:R1"/>
    <mergeCell ref="P2:R2"/>
    <mergeCell ref="C3:O3"/>
    <mergeCell ref="P3:R3"/>
  </mergeCells>
  <hyperlinks>
    <hyperlink ref="A30:F30" location="'Instr prue Alcohol'!A1" display="Instructivo para realizar pruebas de alcohol" xr:uid="{00000000-0004-0000-0000-000000000000}"/>
    <hyperlink ref="A31:F31" location="'Consentimiento Informado'!A1" display="Acuerdo del reconocimiento de las politicas por parte del trabajador " xr:uid="{00000000-0004-0000-0000-000001000000}"/>
    <hyperlink ref="M11:R11" r:id="rId1" display="REQUISITO LEGAL Y/U OTRO APLICABLE" xr:uid="{00000000-0004-0000-0000-000002000000}"/>
  </hyperlinks>
  <printOptions horizontalCentered="1" verticalCentered="1"/>
  <pageMargins left="0.31496062992125984" right="0.31496062992125984" top="0.55118110236220474" bottom="0.55118110236220474" header="0.31496062992125984" footer="0.31496062992125984"/>
  <pageSetup scale="48" orientation="portrait" horizontalDpi="300" verticalDpi="300" r:id="rId2"/>
  <rowBreaks count="1" manualBreakCount="1">
    <brk id="37" max="17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 Barros R</dc:creator>
  <cp:keywords/>
  <dc:description/>
  <cp:lastModifiedBy>RUDY TATIANA ACOSTA SANCHEZ</cp:lastModifiedBy>
  <cp:revision/>
  <dcterms:created xsi:type="dcterms:W3CDTF">2024-04-29T13:30:17Z</dcterms:created>
  <dcterms:modified xsi:type="dcterms:W3CDTF">2025-05-26T04:21:22Z</dcterms:modified>
  <cp:category/>
  <cp:contentStatus/>
</cp:coreProperties>
</file>